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igib\Downloads\Tesi\"/>
    </mc:Choice>
  </mc:AlternateContent>
  <xr:revisionPtr revIDLastSave="0" documentId="13_ncr:1_{C77D9BC9-97BF-4182-8C43-A1369ABCC37F}" xr6:coauthVersionLast="47" xr6:coauthVersionMax="47" xr10:uidLastSave="{00000000-0000-0000-0000-000000000000}"/>
  <bookViews>
    <workbookView xWindow="-108" yWindow="-108" windowWidth="23256" windowHeight="12456" firstSheet="3" activeTab="5" xr2:uid="{2FC2448E-96CD-471F-932F-7FD9D30F2220}"/>
  </bookViews>
  <sheets>
    <sheet name="Calcolo emissioni e consumi" sheetId="1" r:id="rId1"/>
    <sheet name="Conteggio tratte" sheetId="2" r:id="rId2"/>
    <sheet name="Dimensioni mezzi e calcoli" sheetId="3" r:id="rId3"/>
    <sheet name="Tempi" sheetId="4" r:id="rId4"/>
    <sheet name="Conteggio mezzi" sheetId="6" r:id="rId5"/>
    <sheet name="Caso reale ipotizzato" sheetId="8" r:id="rId6"/>
    <sheet name="Conteggio autocompattatori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O10" i="4" l="1"/>
  <c r="O8" i="4"/>
  <c r="O9" i="4"/>
  <c r="O7" i="4"/>
  <c r="F30" i="1"/>
  <c r="F31" i="1"/>
  <c r="F29" i="1"/>
  <c r="G30" i="1"/>
  <c r="H30" i="1"/>
  <c r="F28" i="1"/>
  <c r="E24" i="1"/>
  <c r="F24" i="1"/>
  <c r="E29" i="1"/>
  <c r="E28" i="1"/>
  <c r="D29" i="1"/>
  <c r="D28" i="1"/>
  <c r="D26" i="1"/>
  <c r="D27" i="1"/>
  <c r="E27" i="1"/>
  <c r="F27" i="1"/>
  <c r="E26" i="1"/>
  <c r="F26" i="1"/>
  <c r="J21" i="1"/>
  <c r="J22" i="1"/>
  <c r="J23" i="1"/>
  <c r="J25" i="1"/>
  <c r="H21" i="1"/>
  <c r="I21" i="1"/>
  <c r="H22" i="1"/>
  <c r="I22" i="1"/>
  <c r="H23" i="1"/>
  <c r="I23" i="1"/>
  <c r="H25" i="1"/>
  <c r="I25" i="1"/>
  <c r="G23" i="1"/>
  <c r="G22" i="1"/>
  <c r="G21" i="1"/>
  <c r="G25" i="1"/>
  <c r="P26" i="1"/>
  <c r="I14" i="1"/>
  <c r="I15" i="1"/>
  <c r="I16" i="1"/>
  <c r="H14" i="1"/>
  <c r="H15" i="1"/>
  <c r="H16" i="1"/>
  <c r="G14" i="1"/>
  <c r="G15" i="1"/>
  <c r="G16" i="1"/>
  <c r="F14" i="1"/>
  <c r="F15" i="1"/>
  <c r="F16" i="1"/>
  <c r="I13" i="1"/>
  <c r="H13" i="1"/>
  <c r="G13" i="1"/>
  <c r="F13" i="1"/>
  <c r="E14" i="1"/>
  <c r="E15" i="1"/>
  <c r="E16" i="1"/>
  <c r="E13" i="1"/>
  <c r="D14" i="1"/>
  <c r="D15" i="1"/>
  <c r="D16" i="1"/>
  <c r="D13" i="1"/>
  <c r="O36" i="6"/>
  <c r="O35" i="6"/>
  <c r="O34" i="6"/>
  <c r="C31" i="8"/>
  <c r="D31" i="8"/>
  <c r="E31" i="8"/>
  <c r="F31" i="8"/>
  <c r="C29" i="8"/>
  <c r="D29" i="8"/>
  <c r="E29" i="8"/>
  <c r="F29" i="8"/>
  <c r="C27" i="8"/>
  <c r="D27" i="8"/>
  <c r="E27" i="8"/>
  <c r="F27" i="8"/>
  <c r="B29" i="8"/>
  <c r="B31" i="8"/>
  <c r="B27" i="8"/>
  <c r="O13" i="8"/>
  <c r="O14" i="8"/>
  <c r="O15" i="8"/>
  <c r="O12" i="8"/>
  <c r="D2" i="8"/>
  <c r="B7" i="8"/>
  <c r="C3" i="8"/>
  <c r="B48" i="7"/>
  <c r="B47" i="7"/>
  <c r="B46" i="7"/>
  <c r="B45" i="7"/>
  <c r="B44" i="7"/>
  <c r="B43" i="7"/>
  <c r="B42" i="7"/>
  <c r="B41" i="7"/>
  <c r="B40" i="7"/>
  <c r="B39" i="7"/>
  <c r="B38" i="7"/>
  <c r="C37" i="7"/>
  <c r="C36" i="7"/>
  <c r="G31" i="7"/>
  <c r="F31" i="7"/>
  <c r="H23" i="7"/>
  <c r="H22" i="7"/>
  <c r="H16" i="7"/>
  <c r="H15" i="7"/>
  <c r="D15" i="7"/>
  <c r="H14" i="7"/>
  <c r="D14" i="7"/>
  <c r="H13" i="7"/>
  <c r="D13" i="7"/>
  <c r="H9" i="7"/>
  <c r="D9" i="7"/>
  <c r="H8" i="7"/>
  <c r="D8" i="7"/>
  <c r="H7" i="7"/>
  <c r="D7" i="7"/>
  <c r="H6" i="7"/>
  <c r="D6" i="7"/>
  <c r="H5" i="7"/>
  <c r="D5" i="7"/>
  <c r="H4" i="7"/>
  <c r="D4" i="7"/>
  <c r="T8" i="1"/>
  <c r="U8" i="1"/>
  <c r="V8" i="1"/>
  <c r="W8" i="1"/>
  <c r="X8" i="1"/>
  <c r="Y8" i="1"/>
  <c r="Z8" i="1"/>
  <c r="AA8" i="1"/>
  <c r="AB8" i="1"/>
  <c r="AC8" i="1"/>
  <c r="S8" i="1"/>
  <c r="I8" i="1"/>
  <c r="J8" i="1"/>
  <c r="K8" i="1"/>
  <c r="L8" i="1"/>
  <c r="M8" i="1"/>
  <c r="N8" i="1"/>
  <c r="O8" i="1"/>
  <c r="P8" i="1"/>
  <c r="Q8" i="1"/>
  <c r="H8" i="1"/>
  <c r="B5" i="1"/>
  <c r="B6" i="1"/>
  <c r="L6" i="4"/>
  <c r="AA7" i="4"/>
  <c r="AA8" i="4"/>
  <c r="AA9" i="4"/>
  <c r="AA6" i="4"/>
  <c r="F4" i="1"/>
  <c r="F5" i="1"/>
  <c r="F6" i="1"/>
  <c r="F8" i="1"/>
  <c r="F3" i="1"/>
  <c r="C16" i="1"/>
  <c r="C15" i="1"/>
  <c r="C14" i="1"/>
  <c r="B7" i="1"/>
  <c r="B4" i="1"/>
  <c r="B3" i="1"/>
  <c r="Z6" i="4"/>
  <c r="Z7" i="4"/>
  <c r="Z9" i="4"/>
  <c r="Z8" i="4"/>
  <c r="L7" i="4"/>
  <c r="L8" i="4"/>
  <c r="L9" i="4"/>
  <c r="F7" i="4"/>
  <c r="F8" i="4"/>
  <c r="F9" i="4"/>
  <c r="F6" i="4"/>
  <c r="E6" i="4"/>
  <c r="E8" i="4"/>
  <c r="E9" i="4"/>
  <c r="Q18" i="6"/>
  <c r="R18" i="6"/>
  <c r="S20" i="6"/>
  <c r="T21" i="6"/>
  <c r="T23" i="6"/>
  <c r="Q20" i="6"/>
  <c r="S18" i="6"/>
  <c r="S19" i="6"/>
  <c r="Q19" i="6"/>
  <c r="R20" i="6"/>
  <c r="R19" i="6"/>
  <c r="R12" i="6"/>
  <c r="R13" i="6"/>
  <c r="R11" i="6"/>
  <c r="F5" i="6"/>
  <c r="B14" i="6"/>
  <c r="N2" i="2"/>
  <c r="G10" i="4"/>
  <c r="E7" i="4"/>
  <c r="L29" i="3"/>
  <c r="M3" i="4"/>
  <c r="E21" i="3"/>
  <c r="E20" i="3"/>
  <c r="L20" i="3"/>
  <c r="K20" i="3"/>
  <c r="J20" i="3"/>
  <c r="I20" i="3"/>
  <c r="D20" i="3"/>
  <c r="C20" i="3"/>
  <c r="B20" i="3"/>
  <c r="AA32" i="3"/>
  <c r="AA33" i="3"/>
  <c r="AA31" i="3"/>
  <c r="V32" i="3"/>
  <c r="V33" i="3"/>
  <c r="V31" i="3"/>
  <c r="Q32" i="3"/>
  <c r="Q33" i="3"/>
  <c r="Q31" i="3"/>
  <c r="Z10" i="3"/>
  <c r="U10" i="3"/>
  <c r="P10" i="3"/>
  <c r="K25" i="3"/>
  <c r="K26" i="3"/>
  <c r="K27" i="3"/>
  <c r="K28" i="3"/>
  <c r="K24" i="3"/>
  <c r="J24" i="3"/>
  <c r="J25" i="3"/>
  <c r="J26" i="3"/>
  <c r="J27" i="3"/>
  <c r="J28" i="3"/>
  <c r="D25" i="3"/>
  <c r="D26" i="3"/>
  <c r="D27" i="3"/>
  <c r="D28" i="3"/>
  <c r="D24" i="3"/>
  <c r="C25" i="3"/>
  <c r="C26" i="3"/>
  <c r="C27" i="3"/>
  <c r="C28" i="3"/>
  <c r="C24" i="3"/>
  <c r="I18" i="3"/>
  <c r="I19" i="3"/>
  <c r="I17" i="3"/>
  <c r="K18" i="3"/>
  <c r="K19" i="3"/>
  <c r="K17" i="3"/>
  <c r="J18" i="3"/>
  <c r="J19" i="3"/>
  <c r="J17" i="3"/>
  <c r="C17" i="3"/>
  <c r="D18" i="3"/>
  <c r="D19" i="3"/>
  <c r="D17" i="3"/>
  <c r="C18" i="3"/>
  <c r="C19" i="3"/>
  <c r="B18" i="3"/>
  <c r="B19" i="3"/>
  <c r="B17" i="3"/>
  <c r="K14" i="3"/>
  <c r="K13" i="3"/>
  <c r="J13" i="3"/>
  <c r="J14" i="3"/>
  <c r="D14" i="3"/>
  <c r="D13" i="3"/>
  <c r="C13" i="3"/>
  <c r="C14" i="3"/>
  <c r="K23" i="2"/>
  <c r="A10" i="2"/>
  <c r="D10" i="2"/>
  <c r="K4" i="2"/>
  <c r="H4" i="2"/>
  <c r="D4" i="2"/>
  <c r="C4" i="6" l="1"/>
  <c r="G4" i="6" s="1"/>
  <c r="C2" i="6"/>
  <c r="G2" i="6" s="1"/>
  <c r="C3" i="6"/>
  <c r="G3" i="6" s="1"/>
  <c r="E17" i="1"/>
  <c r="R25" i="1" s="1"/>
  <c r="F17" i="1"/>
  <c r="T25" i="1" s="1"/>
  <c r="G17" i="1"/>
  <c r="V25" i="1" s="1"/>
  <c r="G24" i="1" s="1"/>
  <c r="H17" i="1"/>
  <c r="X25" i="1" s="1"/>
  <c r="H24" i="1" s="1"/>
  <c r="I17" i="1"/>
  <c r="Z25" i="1" s="1"/>
  <c r="J24" i="1" s="1"/>
  <c r="D17" i="1"/>
  <c r="AB25" i="1" s="1"/>
  <c r="I24" i="1" s="1"/>
  <c r="C17" i="1"/>
  <c r="D3" i="8"/>
  <c r="C4" i="8"/>
  <c r="D4" i="8" s="1"/>
  <c r="E4" i="8" s="1"/>
  <c r="C5" i="8"/>
  <c r="D5" i="8" s="1"/>
  <c r="H5" i="8" s="1"/>
  <c r="I5" i="8" s="1"/>
  <c r="B58" i="7"/>
  <c r="C58" i="7" s="1"/>
  <c r="B57" i="7"/>
  <c r="C57" i="7" s="1"/>
  <c r="C47" i="7"/>
  <c r="C46" i="7"/>
  <c r="C42" i="7"/>
  <c r="C41" i="7"/>
  <c r="C40" i="7"/>
  <c r="D36" i="7"/>
  <c r="E36" i="7" s="1"/>
  <c r="F36" i="7" s="1"/>
  <c r="H31" i="7"/>
  <c r="B56" i="7"/>
  <c r="C56" i="7" s="1"/>
  <c r="B55" i="7"/>
  <c r="C55" i="7" s="1"/>
  <c r="B54" i="7"/>
  <c r="C54" i="7" s="1"/>
  <c r="B53" i="7"/>
  <c r="C53" i="7" s="1"/>
  <c r="C48" i="7"/>
  <c r="C45" i="7"/>
  <c r="C44" i="7"/>
  <c r="C43" i="7"/>
  <c r="D37" i="7"/>
  <c r="E37" i="7" s="1"/>
  <c r="F37" i="7" s="1"/>
  <c r="G37" i="7" s="1"/>
  <c r="H37" i="7" s="1"/>
  <c r="I36" i="7"/>
  <c r="J36" i="7" s="1"/>
  <c r="K36" i="7" s="1"/>
  <c r="L36" i="7" s="1"/>
  <c r="M36" i="7" s="1"/>
  <c r="G36" i="7"/>
  <c r="H36" i="7" s="1"/>
  <c r="B52" i="7"/>
  <c r="C52" i="7" s="1"/>
  <c r="B51" i="7"/>
  <c r="C51" i="7" s="1"/>
  <c r="B50" i="7"/>
  <c r="C50" i="7" s="1"/>
  <c r="B49" i="7"/>
  <c r="C49" i="7" s="1"/>
  <c r="C39" i="7"/>
  <c r="C38" i="7"/>
  <c r="I37" i="7"/>
  <c r="J37" i="7" s="1"/>
  <c r="K37" i="7" s="1"/>
  <c r="L37" i="7" s="1"/>
  <c r="M37" i="7" s="1"/>
  <c r="H24" i="7"/>
  <c r="AC6" i="1"/>
  <c r="AB6" i="1"/>
  <c r="AA6" i="1"/>
  <c r="Z6" i="1"/>
  <c r="Y6" i="1"/>
  <c r="X6" i="1"/>
  <c r="W6" i="1"/>
  <c r="V6" i="1"/>
  <c r="U6" i="1"/>
  <c r="T6" i="1"/>
  <c r="P5" i="1"/>
  <c r="O5" i="1"/>
  <c r="N5" i="1"/>
  <c r="M5" i="1"/>
  <c r="L5" i="1"/>
  <c r="K5" i="1"/>
  <c r="J5" i="1"/>
  <c r="I5" i="1"/>
  <c r="Q5" i="1"/>
  <c r="AC5" i="1"/>
  <c r="AB5" i="1"/>
  <c r="AA5" i="1"/>
  <c r="Z5" i="1"/>
  <c r="Y5" i="1"/>
  <c r="X5" i="1"/>
  <c r="W5" i="1"/>
  <c r="V5" i="1"/>
  <c r="U5" i="1"/>
  <c r="T5" i="1"/>
  <c r="AC4" i="1"/>
  <c r="AB4" i="1"/>
  <c r="AA4" i="1"/>
  <c r="Z4" i="1"/>
  <c r="Y4" i="1"/>
  <c r="X4" i="1"/>
  <c r="W4" i="1"/>
  <c r="V4" i="1"/>
  <c r="U4" i="1"/>
  <c r="T4" i="1"/>
  <c r="AC3" i="1"/>
  <c r="AB3" i="1"/>
  <c r="AA3" i="1"/>
  <c r="V3" i="1"/>
  <c r="T3" i="1"/>
  <c r="Z3" i="1"/>
  <c r="Y3" i="1"/>
  <c r="X3" i="1"/>
  <c r="W3" i="1"/>
  <c r="U3" i="1"/>
  <c r="S9" i="1"/>
  <c r="M3" i="1"/>
  <c r="P4" i="1"/>
  <c r="O4" i="1"/>
  <c r="N4" i="1"/>
  <c r="M4" i="1"/>
  <c r="L4" i="1"/>
  <c r="K4" i="1"/>
  <c r="J4" i="1"/>
  <c r="I4" i="1"/>
  <c r="P3" i="1"/>
  <c r="O3" i="1"/>
  <c r="N3" i="1"/>
  <c r="L3" i="1"/>
  <c r="K3" i="1"/>
  <c r="J3" i="1"/>
  <c r="I3" i="1"/>
  <c r="U9" i="4"/>
  <c r="U8" i="4"/>
  <c r="U7" i="4"/>
  <c r="U6" i="4"/>
  <c r="T6" i="4"/>
  <c r="Q6" i="4" s="1"/>
  <c r="T8" i="4"/>
  <c r="Q8" i="4" s="1"/>
  <c r="S8" i="4" s="1"/>
  <c r="X8" i="4" s="1"/>
  <c r="T7" i="4"/>
  <c r="Q7" i="4" s="1"/>
  <c r="S7" i="4" s="1"/>
  <c r="X7" i="4" s="1"/>
  <c r="T9" i="4"/>
  <c r="Q9" i="4" s="1"/>
  <c r="M8" i="4"/>
  <c r="N8" i="4" s="1"/>
  <c r="M6" i="4"/>
  <c r="N6" i="4" s="1"/>
  <c r="O6" i="4" s="1"/>
  <c r="M7" i="4"/>
  <c r="N7" i="4" s="1"/>
  <c r="N10" i="4"/>
  <c r="M9" i="4"/>
  <c r="N9" i="4" s="1"/>
  <c r="V7" i="4"/>
  <c r="I6" i="1"/>
  <c r="J6" i="1"/>
  <c r="K6" i="1"/>
  <c r="L6" i="1"/>
  <c r="M6" i="1"/>
  <c r="N6" i="1"/>
  <c r="O6" i="1"/>
  <c r="P6" i="1"/>
  <c r="H6" i="1"/>
  <c r="H5" i="1"/>
  <c r="H4" i="1"/>
  <c r="H3" i="1"/>
  <c r="Q4" i="1"/>
  <c r="Q3" i="1"/>
  <c r="G8" i="1"/>
  <c r="G9" i="1" s="1"/>
  <c r="B9" i="1"/>
  <c r="G37" i="6"/>
  <c r="G34" i="6"/>
  <c r="S11" i="6"/>
  <c r="I38" i="6"/>
  <c r="G38" i="6"/>
  <c r="G36" i="6"/>
  <c r="G35" i="6"/>
  <c r="I34" i="6" s="1"/>
  <c r="G33" i="6"/>
  <c r="V6" i="4"/>
  <c r="V9" i="4"/>
  <c r="V8" i="4"/>
  <c r="S13" i="6"/>
  <c r="C11" i="6"/>
  <c r="D11" i="6" s="1"/>
  <c r="S12" i="6"/>
  <c r="C12" i="6"/>
  <c r="D12" i="6" s="1"/>
  <c r="C13" i="6"/>
  <c r="D13" i="6" s="1"/>
  <c r="R21" i="6"/>
  <c r="S21" i="6"/>
  <c r="Q21" i="6"/>
  <c r="D21" i="2"/>
  <c r="L21" i="2" s="1"/>
  <c r="H21" i="2" s="1"/>
  <c r="I7" i="4"/>
  <c r="I8" i="4"/>
  <c r="I9" i="4"/>
  <c r="I6" i="4"/>
  <c r="J10" i="4"/>
  <c r="Z26" i="3"/>
  <c r="AB26" i="3" s="1"/>
  <c r="U25" i="3"/>
  <c r="W25" i="3" s="1"/>
  <c r="U24" i="3"/>
  <c r="W24" i="3" s="1"/>
  <c r="P26" i="3"/>
  <c r="R26" i="3" s="1"/>
  <c r="U19" i="3"/>
  <c r="P17" i="3"/>
  <c r="L25" i="3"/>
  <c r="L28" i="3"/>
  <c r="E26" i="3"/>
  <c r="E28" i="3"/>
  <c r="E24" i="3"/>
  <c r="L17" i="3"/>
  <c r="E18" i="3"/>
  <c r="L13" i="3"/>
  <c r="Z25" i="3"/>
  <c r="AB25" i="3" s="1"/>
  <c r="Z24" i="3"/>
  <c r="AB24" i="3" s="1"/>
  <c r="U26" i="3"/>
  <c r="W26" i="3" s="1"/>
  <c r="P25" i="3"/>
  <c r="R25" i="3" s="1"/>
  <c r="P24" i="3"/>
  <c r="R24" i="3" s="1"/>
  <c r="Z18" i="3"/>
  <c r="AB18" i="3" s="1"/>
  <c r="U18" i="3"/>
  <c r="P19" i="3"/>
  <c r="L27" i="3"/>
  <c r="E25" i="3"/>
  <c r="E27" i="3"/>
  <c r="L18" i="3"/>
  <c r="E17" i="3"/>
  <c r="L14" i="3"/>
  <c r="E14" i="3"/>
  <c r="Z19" i="3"/>
  <c r="AB19" i="3" s="1"/>
  <c r="Z17" i="3"/>
  <c r="AB17" i="3" s="1"/>
  <c r="U17" i="3"/>
  <c r="P18" i="3"/>
  <c r="L26" i="3"/>
  <c r="L24" i="3"/>
  <c r="L19" i="3"/>
  <c r="E19" i="3"/>
  <c r="E13" i="3"/>
  <c r="D20" i="2"/>
  <c r="D19" i="2"/>
  <c r="D17" i="2"/>
  <c r="D16" i="2"/>
  <c r="K24" i="2"/>
  <c r="B17" i="2"/>
  <c r="B18" i="2"/>
  <c r="B19" i="2"/>
  <c r="B20" i="2"/>
  <c r="B16" i="2"/>
  <c r="A13" i="2"/>
  <c r="J17" i="2"/>
  <c r="F17" i="2" s="1"/>
  <c r="J19" i="2"/>
  <c r="F19" i="2" s="1"/>
  <c r="J20" i="2"/>
  <c r="F20" i="2" s="1"/>
  <c r="J16" i="2"/>
  <c r="F16" i="2" s="1"/>
  <c r="F7" i="1" l="1"/>
  <c r="G29" i="1"/>
  <c r="G28" i="1"/>
  <c r="H29" i="1"/>
  <c r="H28" i="1"/>
  <c r="J28" i="1"/>
  <c r="J29" i="1"/>
  <c r="I29" i="1"/>
  <c r="I28" i="1"/>
  <c r="I27" i="1"/>
  <c r="G26" i="1"/>
  <c r="G27" i="1"/>
  <c r="H26" i="1"/>
  <c r="H27" i="1"/>
  <c r="J26" i="1"/>
  <c r="J27" i="1"/>
  <c r="I26" i="1"/>
  <c r="T26" i="1"/>
  <c r="V26" i="1"/>
  <c r="X26" i="1"/>
  <c r="Z26" i="1"/>
  <c r="AB26" i="1"/>
  <c r="R26" i="1"/>
  <c r="F9" i="1"/>
  <c r="AC7" i="1"/>
  <c r="AC9" i="1" s="1"/>
  <c r="AB7" i="1"/>
  <c r="AB9" i="1" s="1"/>
  <c r="AA7" i="1"/>
  <c r="AA9" i="1" s="1"/>
  <c r="Z7" i="1"/>
  <c r="Z9" i="1" s="1"/>
  <c r="Y7" i="1"/>
  <c r="Y9" i="1" s="1"/>
  <c r="X7" i="1"/>
  <c r="X9" i="1" s="1"/>
  <c r="W7" i="1"/>
  <c r="W9" i="1" s="1"/>
  <c r="V7" i="1"/>
  <c r="V9" i="1" s="1"/>
  <c r="T7" i="1"/>
  <c r="T9" i="1" s="1"/>
  <c r="U7" i="1"/>
  <c r="U9" i="1" s="1"/>
  <c r="G4" i="8"/>
  <c r="F4" i="8"/>
  <c r="C6" i="8"/>
  <c r="D6" i="8" s="1"/>
  <c r="H6" i="8" s="1"/>
  <c r="I6" i="8" s="1"/>
  <c r="B12" i="8" s="1"/>
  <c r="B15" i="8" s="1"/>
  <c r="B16" i="8" s="1"/>
  <c r="C7" i="8"/>
  <c r="D7" i="8" s="1"/>
  <c r="E7" i="8" s="1"/>
  <c r="D58" i="7"/>
  <c r="E58" i="7" s="1"/>
  <c r="F58" i="7" s="1"/>
  <c r="G58" i="7" s="1"/>
  <c r="H58" i="7" s="1"/>
  <c r="I58" i="7"/>
  <c r="J58" i="7" s="1"/>
  <c r="K58" i="7" s="1"/>
  <c r="L58" i="7" s="1"/>
  <c r="M58" i="7" s="1"/>
  <c r="D57" i="7"/>
  <c r="E57" i="7" s="1"/>
  <c r="F57" i="7" s="1"/>
  <c r="G57" i="7" s="1"/>
  <c r="H57" i="7" s="1"/>
  <c r="I57" i="7"/>
  <c r="J57" i="7" s="1"/>
  <c r="K57" i="7" s="1"/>
  <c r="L57" i="7" s="1"/>
  <c r="M57" i="7" s="1"/>
  <c r="D47" i="7"/>
  <c r="E47" i="7" s="1"/>
  <c r="F47" i="7" s="1"/>
  <c r="G47" i="7" s="1"/>
  <c r="H47" i="7" s="1"/>
  <c r="I47" i="7"/>
  <c r="J47" i="7" s="1"/>
  <c r="K47" i="7" s="1"/>
  <c r="L47" i="7" s="1"/>
  <c r="M47" i="7" s="1"/>
  <c r="D46" i="7"/>
  <c r="E46" i="7" s="1"/>
  <c r="F46" i="7" s="1"/>
  <c r="G46" i="7" s="1"/>
  <c r="H46" i="7" s="1"/>
  <c r="I46" i="7"/>
  <c r="J46" i="7" s="1"/>
  <c r="K46" i="7" s="1"/>
  <c r="L46" i="7" s="1"/>
  <c r="M46" i="7" s="1"/>
  <c r="D42" i="7"/>
  <c r="E42" i="7" s="1"/>
  <c r="F42" i="7" s="1"/>
  <c r="G42" i="7" s="1"/>
  <c r="H42" i="7" s="1"/>
  <c r="I42" i="7"/>
  <c r="J42" i="7" s="1"/>
  <c r="K42" i="7" s="1"/>
  <c r="L42" i="7" s="1"/>
  <c r="M42" i="7" s="1"/>
  <c r="I41" i="7"/>
  <c r="J41" i="7" s="1"/>
  <c r="K41" i="7" s="1"/>
  <c r="L41" i="7" s="1"/>
  <c r="M41" i="7" s="1"/>
  <c r="D41" i="7"/>
  <c r="E41" i="7" s="1"/>
  <c r="F41" i="7" s="1"/>
  <c r="G41" i="7" s="1"/>
  <c r="H41" i="7" s="1"/>
  <c r="I40" i="7"/>
  <c r="J40" i="7" s="1"/>
  <c r="K40" i="7" s="1"/>
  <c r="L40" i="7" s="1"/>
  <c r="M40" i="7" s="1"/>
  <c r="D40" i="7"/>
  <c r="E40" i="7" s="1"/>
  <c r="F40" i="7" s="1"/>
  <c r="G40" i="7" s="1"/>
  <c r="H40" i="7" s="1"/>
  <c r="D56" i="7"/>
  <c r="E56" i="7" s="1"/>
  <c r="F56" i="7" s="1"/>
  <c r="G56" i="7" s="1"/>
  <c r="H56" i="7" s="1"/>
  <c r="H67" i="7" s="1"/>
  <c r="I56" i="7"/>
  <c r="J56" i="7" s="1"/>
  <c r="K56" i="7" s="1"/>
  <c r="L56" i="7" s="1"/>
  <c r="M56" i="7" s="1"/>
  <c r="D55" i="7"/>
  <c r="E55" i="7" s="1"/>
  <c r="F55" i="7" s="1"/>
  <c r="G55" i="7" s="1"/>
  <c r="H55" i="7" s="1"/>
  <c r="H66" i="7" s="1"/>
  <c r="I55" i="7"/>
  <c r="J55" i="7" s="1"/>
  <c r="K55" i="7" s="1"/>
  <c r="L55" i="7" s="1"/>
  <c r="M55" i="7" s="1"/>
  <c r="M66" i="7" s="1"/>
  <c r="D54" i="7"/>
  <c r="E54" i="7" s="1"/>
  <c r="F54" i="7" s="1"/>
  <c r="G54" i="7" s="1"/>
  <c r="H54" i="7" s="1"/>
  <c r="H65" i="7" s="1"/>
  <c r="I54" i="7"/>
  <c r="J54" i="7" s="1"/>
  <c r="K54" i="7" s="1"/>
  <c r="L54" i="7" s="1"/>
  <c r="M54" i="7" s="1"/>
  <c r="M65" i="7" s="1"/>
  <c r="D53" i="7"/>
  <c r="E53" i="7" s="1"/>
  <c r="F53" i="7" s="1"/>
  <c r="G53" i="7" s="1"/>
  <c r="H53" i="7" s="1"/>
  <c r="H64" i="7" s="1"/>
  <c r="I53" i="7"/>
  <c r="J53" i="7" s="1"/>
  <c r="K53" i="7" s="1"/>
  <c r="L53" i="7" s="1"/>
  <c r="M53" i="7" s="1"/>
  <c r="M64" i="7" s="1"/>
  <c r="I48" i="7"/>
  <c r="J48" i="7" s="1"/>
  <c r="K48" i="7" s="1"/>
  <c r="L48" i="7" s="1"/>
  <c r="M48" i="7" s="1"/>
  <c r="M59" i="7" s="1"/>
  <c r="D48" i="7"/>
  <c r="E48" i="7" s="1"/>
  <c r="F48" i="7" s="1"/>
  <c r="G48" i="7" s="1"/>
  <c r="H48" i="7" s="1"/>
  <c r="H59" i="7" s="1"/>
  <c r="I45" i="7"/>
  <c r="J45" i="7" s="1"/>
  <c r="K45" i="7" s="1"/>
  <c r="L45" i="7" s="1"/>
  <c r="M45" i="7" s="1"/>
  <c r="D45" i="7"/>
  <c r="E45" i="7" s="1"/>
  <c r="F45" i="7" s="1"/>
  <c r="G45" i="7" s="1"/>
  <c r="H45" i="7" s="1"/>
  <c r="D44" i="7"/>
  <c r="E44" i="7" s="1"/>
  <c r="F44" i="7" s="1"/>
  <c r="G44" i="7" s="1"/>
  <c r="H44" i="7" s="1"/>
  <c r="I44" i="7"/>
  <c r="J44" i="7" s="1"/>
  <c r="K44" i="7" s="1"/>
  <c r="L44" i="7" s="1"/>
  <c r="M44" i="7" s="1"/>
  <c r="D43" i="7"/>
  <c r="E43" i="7" s="1"/>
  <c r="F43" i="7" s="1"/>
  <c r="G43" i="7" s="1"/>
  <c r="H43" i="7" s="1"/>
  <c r="I43" i="7"/>
  <c r="J43" i="7" s="1"/>
  <c r="K43" i="7" s="1"/>
  <c r="L43" i="7" s="1"/>
  <c r="M43" i="7" s="1"/>
  <c r="D52" i="7"/>
  <c r="E52" i="7" s="1"/>
  <c r="F52" i="7" s="1"/>
  <c r="G52" i="7" s="1"/>
  <c r="H52" i="7" s="1"/>
  <c r="I52" i="7"/>
  <c r="J52" i="7" s="1"/>
  <c r="K52" i="7" s="1"/>
  <c r="L52" i="7" s="1"/>
  <c r="M52" i="7" s="1"/>
  <c r="D51" i="7"/>
  <c r="E51" i="7" s="1"/>
  <c r="F51" i="7" s="1"/>
  <c r="G51" i="7" s="1"/>
  <c r="H51" i="7" s="1"/>
  <c r="H62" i="7" s="1"/>
  <c r="I51" i="7"/>
  <c r="J51" i="7" s="1"/>
  <c r="K51" i="7" s="1"/>
  <c r="L51" i="7" s="1"/>
  <c r="M51" i="7" s="1"/>
  <c r="M62" i="7" s="1"/>
  <c r="D50" i="7"/>
  <c r="E50" i="7" s="1"/>
  <c r="F50" i="7" s="1"/>
  <c r="G50" i="7" s="1"/>
  <c r="H50" i="7" s="1"/>
  <c r="I50" i="7"/>
  <c r="J50" i="7" s="1"/>
  <c r="K50" i="7" s="1"/>
  <c r="L50" i="7" s="1"/>
  <c r="M50" i="7" s="1"/>
  <c r="D49" i="7"/>
  <c r="E49" i="7" s="1"/>
  <c r="F49" i="7" s="1"/>
  <c r="G49" i="7" s="1"/>
  <c r="H49" i="7" s="1"/>
  <c r="I49" i="7"/>
  <c r="J49" i="7" s="1"/>
  <c r="K49" i="7" s="1"/>
  <c r="L49" i="7" s="1"/>
  <c r="M49" i="7" s="1"/>
  <c r="D39" i="7"/>
  <c r="E39" i="7" s="1"/>
  <c r="F39" i="7" s="1"/>
  <c r="G39" i="7" s="1"/>
  <c r="H39" i="7" s="1"/>
  <c r="I39" i="7"/>
  <c r="J39" i="7" s="1"/>
  <c r="K39" i="7" s="1"/>
  <c r="L39" i="7" s="1"/>
  <c r="M39" i="7" s="1"/>
  <c r="D38" i="7"/>
  <c r="E38" i="7" s="1"/>
  <c r="F38" i="7" s="1"/>
  <c r="G38" i="7" s="1"/>
  <c r="H38" i="7" s="1"/>
  <c r="I38" i="7"/>
  <c r="J38" i="7" s="1"/>
  <c r="K38" i="7" s="1"/>
  <c r="L38" i="7" s="1"/>
  <c r="M38" i="7" s="1"/>
  <c r="J18" i="2"/>
  <c r="F18" i="2" s="1"/>
  <c r="R9" i="4"/>
  <c r="R8" i="4"/>
  <c r="R6" i="4"/>
  <c r="S6" i="4" s="1"/>
  <c r="X6" i="4" s="1"/>
  <c r="R7" i="4"/>
  <c r="W8" i="4"/>
  <c r="H7" i="1"/>
  <c r="H9" i="1" s="1"/>
  <c r="W7" i="4"/>
  <c r="W6" i="4"/>
  <c r="J33" i="6"/>
  <c r="I35" i="6"/>
  <c r="I33" i="6"/>
  <c r="I37" i="6"/>
  <c r="I36" i="6"/>
  <c r="B18" i="6"/>
  <c r="B20" i="6"/>
  <c r="B19" i="6"/>
  <c r="B24" i="6"/>
  <c r="B25" i="6"/>
  <c r="B30" i="6"/>
  <c r="B32" i="6"/>
  <c r="B31" i="6"/>
  <c r="U33" i="3"/>
  <c r="W19" i="3"/>
  <c r="R17" i="3"/>
  <c r="P31" i="3"/>
  <c r="W18" i="3"/>
  <c r="U32" i="3"/>
  <c r="P33" i="3"/>
  <c r="R19" i="3"/>
  <c r="W17" i="3"/>
  <c r="U31" i="3"/>
  <c r="R18" i="3"/>
  <c r="P32" i="3"/>
  <c r="Z32" i="3"/>
  <c r="Z31" i="3"/>
  <c r="D18" i="2"/>
  <c r="Z33" i="3"/>
  <c r="L19" i="2"/>
  <c r="H19" i="2" s="1"/>
  <c r="L20" i="2"/>
  <c r="H20" i="2" s="1"/>
  <c r="L16" i="2"/>
  <c r="H16" i="2" s="1"/>
  <c r="L17" i="2"/>
  <c r="H17" i="2" s="1"/>
  <c r="Q7" i="1" l="1"/>
  <c r="Q9" i="1" s="1"/>
  <c r="P7" i="1"/>
  <c r="J7" i="1"/>
  <c r="J9" i="1" s="1"/>
  <c r="I7" i="1"/>
  <c r="K7" i="1"/>
  <c r="K9" i="1" s="1"/>
  <c r="L7" i="1"/>
  <c r="M7" i="1"/>
  <c r="M9" i="1" s="1"/>
  <c r="N7" i="1"/>
  <c r="O7" i="1"/>
  <c r="G7" i="8"/>
  <c r="F7" i="8"/>
  <c r="M69" i="7"/>
  <c r="H68" i="7"/>
  <c r="M67" i="7"/>
  <c r="M63" i="7"/>
  <c r="M61" i="7"/>
  <c r="H60" i="7"/>
  <c r="H63" i="7"/>
  <c r="H61" i="7"/>
  <c r="M60" i="7"/>
  <c r="H69" i="7"/>
  <c r="M68" i="7"/>
  <c r="L18" i="2"/>
  <c r="H18" i="2" s="1"/>
  <c r="I39" i="6"/>
  <c r="I9" i="1" l="1"/>
  <c r="L9" i="1"/>
  <c r="O9" i="1"/>
  <c r="B13" i="8"/>
  <c r="F15" i="8"/>
  <c r="F16" i="8" s="1"/>
  <c r="D15" i="8"/>
  <c r="D16" i="8" s="1"/>
  <c r="E15" i="8"/>
  <c r="E16" i="8" s="1"/>
  <c r="C15" i="8"/>
  <c r="C16" i="8" s="1"/>
  <c r="P9" i="1"/>
  <c r="N9" i="1"/>
  <c r="U18" i="8" l="1"/>
  <c r="F17" i="8"/>
  <c r="F18" i="8" l="1"/>
  <c r="F19" i="8" l="1"/>
  <c r="F21" i="8"/>
  <c r="F20" i="8"/>
  <c r="B26" i="6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11F80A1-A29B-4286-8ED7-658C8B89B5DF}" keepAlive="1" name="Query - Tabella1" description="Connessione alla query 'Tabella1' nella cartella di lavoro." type="5" refreshedVersion="0" background="1">
    <dbPr connection="Provider=Microsoft.Mashup.OleDb.1;Data Source=$Workbook$;Location=Tabella1;Extended Properties=&quot;&quot;" command="SELECT * FROM [Tabella1]"/>
  </connection>
</connections>
</file>

<file path=xl/sharedStrings.xml><?xml version="1.0" encoding="utf-8"?>
<sst xmlns="http://schemas.openxmlformats.org/spreadsheetml/2006/main" count="409" uniqueCount="273">
  <si>
    <t>Totale Contenitori Raccolti</t>
  </si>
  <si>
    <t>Totale Cassette</t>
  </si>
  <si>
    <t>Contenitori per Cassetta</t>
  </si>
  <si>
    <t>Cassette per Pallet</t>
  </si>
  <si>
    <t>Pallet per mezzo o rimorchio</t>
  </si>
  <si>
    <t>Totale Pallet</t>
  </si>
  <si>
    <t>Totale mezzi per tipologia</t>
  </si>
  <si>
    <t>Contenitori per Bidone</t>
  </si>
  <si>
    <t>Dimensione mezzi</t>
  </si>
  <si>
    <t>H</t>
  </si>
  <si>
    <t>L</t>
  </si>
  <si>
    <t>Furgone</t>
  </si>
  <si>
    <t>Camioncino</t>
  </si>
  <si>
    <t>Furgone Lungo</t>
  </si>
  <si>
    <t>Autocarro</t>
  </si>
  <si>
    <t>Autoarticolato+ semirimorchio</t>
  </si>
  <si>
    <t>W</t>
  </si>
  <si>
    <t>Dimensioni Unità di trasporto</t>
  </si>
  <si>
    <t>Cassette</t>
  </si>
  <si>
    <t>Pallet</t>
  </si>
  <si>
    <t>Carico nel pallet al di sotto di 2,2metri</t>
  </si>
  <si>
    <t>Domanda giornaliera per punto di raccolta</t>
  </si>
  <si>
    <t>Domanda pro capite</t>
  </si>
  <si>
    <t>Popolazione italiana</t>
  </si>
  <si>
    <t>Cassette per mezzo</t>
  </si>
  <si>
    <t>Totale bidoni</t>
  </si>
  <si>
    <t>Persone per punti di raccolta</t>
  </si>
  <si>
    <t>Bidoni</t>
  </si>
  <si>
    <t>N° pallet trasportati</t>
  </si>
  <si>
    <t>totale</t>
  </si>
  <si>
    <t>N° cassette trasportate</t>
  </si>
  <si>
    <t>N° bidoni trasportati</t>
  </si>
  <si>
    <t>LxW e WxL</t>
  </si>
  <si>
    <t>LxL e WxW</t>
  </si>
  <si>
    <t>40 cassette per pallet</t>
  </si>
  <si>
    <t>Bundle cassette + bidoni (( L+L)*L)</t>
  </si>
  <si>
    <t>Bundle cassette + bidoni (( W+W)*L)</t>
  </si>
  <si>
    <t>Bundle cassette + bidoni (( L+W)*L)</t>
  </si>
  <si>
    <t>Solo cassette</t>
  </si>
  <si>
    <t>Solo bidoni</t>
  </si>
  <si>
    <t>Mezzi giornalieri solo per le cassette</t>
  </si>
  <si>
    <t>Mezzi giornalieri solo per Bidoni</t>
  </si>
  <si>
    <t>Tempo medio tra punto di raccolta e centro di gestione</t>
  </si>
  <si>
    <t>Tempo medio tra due  punti di raccolta vicini</t>
  </si>
  <si>
    <t>Tempo medio di carico cassette</t>
  </si>
  <si>
    <t>Tempo medio di carico bidoni</t>
  </si>
  <si>
    <t>Numero bidoni per punto di raccolta</t>
  </si>
  <si>
    <t>Numero cassette per punto di raccolta</t>
  </si>
  <si>
    <t xml:space="preserve">Orario lavorativo </t>
  </si>
  <si>
    <t>8h</t>
  </si>
  <si>
    <t>capacità cassette</t>
  </si>
  <si>
    <t>capacità bidoni</t>
  </si>
  <si>
    <t>capacità mista</t>
  </si>
  <si>
    <t>60+6'</t>
  </si>
  <si>
    <t>90+9</t>
  </si>
  <si>
    <t>144+9</t>
  </si>
  <si>
    <t>Autocompattatore</t>
  </si>
  <si>
    <t>Mezzi necessari ogni 100o abitanti per i bidoni</t>
  </si>
  <si>
    <t>Mezzi necessari ogni 1000 abitanti per le cassette</t>
  </si>
  <si>
    <t>tempo per mezzo solo cassette</t>
  </si>
  <si>
    <t>tempo per mezzo solo bidoni</t>
  </si>
  <si>
    <t>tempo per mezzo misto</t>
  </si>
  <si>
    <t>n° viaggi</t>
  </si>
  <si>
    <t>Totale</t>
  </si>
  <si>
    <t>Numero mezzi per CGT</t>
  </si>
  <si>
    <t>Numero CGT</t>
  </si>
  <si>
    <t>Tipologia Veicolo</t>
  </si>
  <si>
    <t>Supposizioni: il 10% dei viaggi con mezzi pesanti (autocarri, autotreni e autoarticolati) sono relativi a merci entro i 50 km dal produttore</t>
  </si>
  <si>
    <t>Popolazione Nord</t>
  </si>
  <si>
    <t>Popolazione Centro</t>
  </si>
  <si>
    <t>Popolazione Sud</t>
  </si>
  <si>
    <t>Area</t>
  </si>
  <si>
    <t>Abitanti</t>
  </si>
  <si>
    <t>Percentuale</t>
  </si>
  <si>
    <t>Vaggi oltre i 50 km</t>
  </si>
  <si>
    <t>Tipologia Viaggi</t>
  </si>
  <si>
    <t>Intra-zona</t>
  </si>
  <si>
    <t>Zona confinante</t>
  </si>
  <si>
    <t>Zona Lontana</t>
  </si>
  <si>
    <t>Per centuale</t>
  </si>
  <si>
    <t>Nord</t>
  </si>
  <si>
    <t>Centro</t>
  </si>
  <si>
    <t>Sud</t>
  </si>
  <si>
    <t>Distanza Media Percorsa</t>
  </si>
  <si>
    <t>Viaggi Presunti</t>
  </si>
  <si>
    <t>Distribuzione produzione</t>
  </si>
  <si>
    <t xml:space="preserve">Nord </t>
  </si>
  <si>
    <t xml:space="preserve">Centro </t>
  </si>
  <si>
    <t>Presunte produzioni</t>
  </si>
  <si>
    <t>Presunte produzioni non a corto raggio, corrispondenti a mezzi in arrivo</t>
  </si>
  <si>
    <t>Da\a</t>
  </si>
  <si>
    <t>Tratte Nord-Sud</t>
  </si>
  <si>
    <t>Tratte Centro-Nord</t>
  </si>
  <si>
    <t>Tratte Nord-Centro</t>
  </si>
  <si>
    <t>Tratte Centro-Sud</t>
  </si>
  <si>
    <t>Tratte Sud-Nord</t>
  </si>
  <si>
    <t>Tratte Sud-Centro</t>
  </si>
  <si>
    <t>Totale Direzione Sud</t>
  </si>
  <si>
    <t>Autoarticolato e Autotreni</t>
  </si>
  <si>
    <t>tempo per cassette 2 persone</t>
  </si>
  <si>
    <t>Viaggi Collection Point-CGT</t>
  </si>
  <si>
    <t>Tratte giornaliere solo per le cassette</t>
  </si>
  <si>
    <t>Capacità cassette trasportate per veicolo</t>
  </si>
  <si>
    <t>Furgone (2 operatori)</t>
  </si>
  <si>
    <t>Furgone Lungo (2 operatori)</t>
  </si>
  <si>
    <t>Capacità cassette per tratta</t>
  </si>
  <si>
    <t>Numero mezzi</t>
  </si>
  <si>
    <t>Viaggi a corto raggio</t>
  </si>
  <si>
    <t>Viaggi a medio raggio</t>
  </si>
  <si>
    <t>Viaggi a lungo raggio</t>
  </si>
  <si>
    <t>Viaggi entro i 50 km</t>
  </si>
  <si>
    <t>Totale km percorsi al giorno per riconsegnare i contenitori</t>
  </si>
  <si>
    <t>N° consegne</t>
  </si>
  <si>
    <t>distanza media</t>
  </si>
  <si>
    <t>Distanza media percorsa da ogni veicolo</t>
  </si>
  <si>
    <t>Distanza totale percorsa dai veicoli per tipologia</t>
  </si>
  <si>
    <t>Distanza percorsa dai mezzi   (NO REUSE)</t>
  </si>
  <si>
    <t>Distanza percorsa dai mezzi   (10% REUSE)</t>
  </si>
  <si>
    <t>Distanza percorsa dai mezzi   (20% REUSE)</t>
  </si>
  <si>
    <t>Distanza percorsa dai mezzi   (30% REUSE)</t>
  </si>
  <si>
    <t>Distanza percorsa dai mezzi   (40% REUSE)</t>
  </si>
  <si>
    <t>Distanza percorsa dai mezzi   (50% REUSE)</t>
  </si>
  <si>
    <t>Distanza percorsa dai mezzi   (60% REUSE)</t>
  </si>
  <si>
    <t>Distanza percorsa dai mezzi   (70% REUSE)</t>
  </si>
  <si>
    <t>Distanza percorsa dai mezzi   (80% REUSE)</t>
  </si>
  <si>
    <t>Distanza percorsa dai mezzi   (90% REUSE)</t>
  </si>
  <si>
    <t>Distanza percorsa dai mezzi   (100% REUSE)</t>
  </si>
  <si>
    <t xml:space="preserve">Collection point  che può raggiungere 1 operatore dopo il primo A/R </t>
  </si>
  <si>
    <t xml:space="preserve">Collection point che possono raggiungere i 2 operatori dopo il primo A/R </t>
  </si>
  <si>
    <t>numero max di collection point da visitare per non superare le 8 ore di lavoro con 1 operatore</t>
  </si>
  <si>
    <t>numero max di collection point da visitare per non superare le 8 ore di lavoro con 2 operatori</t>
  </si>
  <si>
    <t>Totale contenitori raccolti per turno</t>
  </si>
  <si>
    <t xml:space="preserve">Collection point che possono raggiungere i 2 operatori dopo il secondo A/R </t>
  </si>
  <si>
    <t>Punti raggiungibili nel secondo giro con 1 operatore</t>
  </si>
  <si>
    <t>Punti raggiungibili al terzo giro con 2 operatori</t>
  </si>
  <si>
    <t>Punti di ritiro raggiungibili con 1 operatore</t>
  </si>
  <si>
    <t>Punti raggiungibili nel secondo giro con 2 operatori</t>
  </si>
  <si>
    <t>Punti di ritiro raggiungibili con 2 operatori</t>
  </si>
  <si>
    <t>Totale contenitori raccolti per turno lavorativo con 1 operatore</t>
  </si>
  <si>
    <t>Totale contenitori raccolti per turno lavorativo con 2 operatori</t>
  </si>
  <si>
    <t>Punti di ritiro raggiunti ad ogni tratta</t>
  </si>
  <si>
    <t>Percentuale di contenitori no Reuse in plastica e vetro</t>
  </si>
  <si>
    <t>Numero massimo di autocompressori necessari al giorno</t>
  </si>
  <si>
    <t>Numero minimo di autocompressori necessari al giorno</t>
  </si>
  <si>
    <t>Caso ottimale con gli autocompressori che raccolgono 60 bidoni per turno lavorativo</t>
  </si>
  <si>
    <t>Consumi (L/100km)</t>
  </si>
  <si>
    <t>I consumi sono relativi al contesto in cui sono prevalentemente utilizzati i veicoli</t>
  </si>
  <si>
    <t>Bottiglie di alcolici</t>
  </si>
  <si>
    <t>formato</t>
  </si>
  <si>
    <t>diametro</t>
  </si>
  <si>
    <t>altezza</t>
  </si>
  <si>
    <t>volume occupato</t>
  </si>
  <si>
    <t>Quantità</t>
  </si>
  <si>
    <t>Volume</t>
  </si>
  <si>
    <t>Bottiglie di analcolici</t>
  </si>
  <si>
    <t>Bottiglie di plastica</t>
  </si>
  <si>
    <t>Confezioni in alluminio</t>
  </si>
  <si>
    <t>massa alluminio prodotta per contenitori (kg)</t>
  </si>
  <si>
    <t>peso medio dei contenitori (kg)</t>
  </si>
  <si>
    <t>volume occupato (L)</t>
  </si>
  <si>
    <t>N° contenitori consumati presunto</t>
  </si>
  <si>
    <t>N° lattine consumate presunto</t>
  </si>
  <si>
    <t>Totale volume occupato (L)</t>
  </si>
  <si>
    <t xml:space="preserve">N° bidoni occupati </t>
  </si>
  <si>
    <t>Numero di tratte necessarie in un anno con 60 ritiri a tratta</t>
  </si>
  <si>
    <t>Tratte giornaliere</t>
  </si>
  <si>
    <t>Tratte giornaliere per hub</t>
  </si>
  <si>
    <t>N° mezzi per hub</t>
  </si>
  <si>
    <t>N° totale di mezzi</t>
  </si>
  <si>
    <t>Numero di tratte necessarie in un anno con 40 ritiri a tratta</t>
  </si>
  <si>
    <t>Tratte per hub</t>
  </si>
  <si>
    <t>Contenitori in Alluminio</t>
  </si>
  <si>
    <t>Contenitori in plastica (NO REUSE)</t>
  </si>
  <si>
    <t>Contenitori in plastica (10% REUSE)</t>
  </si>
  <si>
    <t>Contenitori in plastica (20% REUSE)</t>
  </si>
  <si>
    <t>Contenitori in plastica (30% REUSE)</t>
  </si>
  <si>
    <t>Contenitori in plastica (40% REUSE)</t>
  </si>
  <si>
    <t>Contenitori in plastica (50% REUSE)</t>
  </si>
  <si>
    <t>Contenitori in plastica (60% REUSE)</t>
  </si>
  <si>
    <t>Contenitori in plastica (70% REUSE)</t>
  </si>
  <si>
    <t>Contenitori in plastica (80% REUSE)</t>
  </si>
  <si>
    <t>Contenitori in plastica (90% REUSE)</t>
  </si>
  <si>
    <t>Contenitori in plastica (100% REUSE)</t>
  </si>
  <si>
    <t>Contenitori in vetro (NO REUSE)</t>
  </si>
  <si>
    <t>Contenitori in vetro (10% REUSE)</t>
  </si>
  <si>
    <t>Contenitori in vetro (20% REUSE)</t>
  </si>
  <si>
    <t>Contenitori in vetro (30% REUSE)</t>
  </si>
  <si>
    <t>Contenitori in vetro (40% REUSE)</t>
  </si>
  <si>
    <t>Contenitori in vetro (50% REUSE)</t>
  </si>
  <si>
    <t>Contenitori in vetro (60% REUSE)</t>
  </si>
  <si>
    <t>Contenitori in vetro (70% REUSE)</t>
  </si>
  <si>
    <t>Contenitori in vetro (80% REUSE)</t>
  </si>
  <si>
    <t>Contenitori in vetro (90% REUSE)</t>
  </si>
  <si>
    <t>Contenitori in vetro (100% REUSE)</t>
  </si>
  <si>
    <t>N° max di mezzi</t>
  </si>
  <si>
    <t>N° mezzi con 10% di riutilizzo</t>
  </si>
  <si>
    <t>N° mezzi con 20% di riutilizzo</t>
  </si>
  <si>
    <t>N° mezzi con 30% di riutilizzo</t>
  </si>
  <si>
    <t>N° mezzi con 40% di riutilizzo</t>
  </si>
  <si>
    <t>N° mezzi con 50% di riutilizzo</t>
  </si>
  <si>
    <t>N° mezzi con 60% di riutilizzo</t>
  </si>
  <si>
    <t>N° mezzi con 70% di riutilizzo</t>
  </si>
  <si>
    <t>N° mezzi con 80% di riutilizzo</t>
  </si>
  <si>
    <t>N° mezzi con 90% di riutilizzo</t>
  </si>
  <si>
    <t>N° mezzi con 100% di riutilizzo</t>
  </si>
  <si>
    <t>Percentuale a regime di contenitori riutilizzabili tra quelli consegnati</t>
  </si>
  <si>
    <t>Percentuale a regime di contenitori monouso tra quelli consegnati</t>
  </si>
  <si>
    <t>Percentuale  di contenitori riutilizzabili consegnati con problemi</t>
  </si>
  <si>
    <t>Totali</t>
  </si>
  <si>
    <t xml:space="preserve">Percentuale di contenitori riconsegnati </t>
  </si>
  <si>
    <t>N° contenitori annuali</t>
  </si>
  <si>
    <t>Percentuale  di contenitori riutilizzabili consegnati adatti al riutilizzo</t>
  </si>
  <si>
    <t>N° contenitori giornalieri</t>
  </si>
  <si>
    <t>N° cassette giornaliere</t>
  </si>
  <si>
    <t>N° cassette giornaliere per collection point</t>
  </si>
  <si>
    <t>N° bidoni giornalieri</t>
  </si>
  <si>
    <t>N° cassette giornaliere per hub</t>
  </si>
  <si>
    <t>N° bidoni giornalieri per hub</t>
  </si>
  <si>
    <t>Totale bidoni gestiti per hub</t>
  </si>
  <si>
    <t>Totale contenitori gestiti per hub al giorno</t>
  </si>
  <si>
    <t>Furgoni</t>
  </si>
  <si>
    <t>Furgoni grandi</t>
  </si>
  <si>
    <t>Camioncini</t>
  </si>
  <si>
    <t>Autoarticolati e Autotreni</t>
  </si>
  <si>
    <t>Percentuale di carico effettivamente utilizzata</t>
  </si>
  <si>
    <t>Carico effettivo</t>
  </si>
  <si>
    <t>Carico ipotizzato</t>
  </si>
  <si>
    <t>Viaggi presunti da ogni zona per riconsegnare i prodotti vuotiper percorsi più lunghi di 50 km</t>
  </si>
  <si>
    <t>N° tratte per raccolta per hub</t>
  </si>
  <si>
    <t>N° tratte per raccolta totali</t>
  </si>
  <si>
    <t>N° tratte che trasportano contenitori da consegnare direttamente entro i 50 km</t>
  </si>
  <si>
    <t>N° tratte che trasportano contenitori da consegnare oltre i 50 km</t>
  </si>
  <si>
    <t>N° tratte da far gestire esternamente (30%)</t>
  </si>
  <si>
    <t>N° tratte da far gestire esternamente (50%)</t>
  </si>
  <si>
    <t>N° tratte da far gestire esternamente (70%)</t>
  </si>
  <si>
    <t>N° mezzi necessari totali (Gestione 100%)</t>
  </si>
  <si>
    <t>N° mezzi necessari totali (Gestione 30%)</t>
  </si>
  <si>
    <t>N° mezzi necessari totali (Gestione 50%)</t>
  </si>
  <si>
    <t>N° mezzi necessari totali (Gestione 70%)</t>
  </si>
  <si>
    <t>N° mezzi per hub per gestione contenitori 30-50%</t>
  </si>
  <si>
    <t>N° mezzi totale per gestione contenitori 30-50%</t>
  </si>
  <si>
    <t>N° mezzi per hub per gestione contenitori 70%</t>
  </si>
  <si>
    <t>N° mezzi totale per gestione contenitori 70%</t>
  </si>
  <si>
    <t>N° mezzi per hub per gestione contenitori 70-100%</t>
  </si>
  <si>
    <t>N° mezzi totale per gestione contenitori 70-100%</t>
  </si>
  <si>
    <t>N° consegne reali ipotizzate gestione totale</t>
  </si>
  <si>
    <t>N° consegne reali ipotizzate (Gestione 30%)</t>
  </si>
  <si>
    <t>N° consegne reali ipotizzate (Gestione 50%)</t>
  </si>
  <si>
    <t>N° consegne reali ipotizzate (Gestione 70% o 15 mezzi per hub)</t>
  </si>
  <si>
    <t>N° consegne reali ipotizzate (10 mezzi per hub)</t>
  </si>
  <si>
    <t>N° consegne reali ipotizzate (20 mezzi per hub)</t>
  </si>
  <si>
    <t>N° mezzi gestione totale</t>
  </si>
  <si>
    <t>N° mezzi (Gestione 30%)</t>
  </si>
  <si>
    <t>N° mezzi (10 mezzi per hub)</t>
  </si>
  <si>
    <t>N° mezzi (Gestione 50%)</t>
  </si>
  <si>
    <t>N° mezzi (Gestione 70% o 15 mezzi per hub)</t>
  </si>
  <si>
    <t>N° mezzi (20 mezzi per hub)</t>
  </si>
  <si>
    <t>Distanza percorsa gestione totale</t>
  </si>
  <si>
    <t>Distanza percorsa (Gestione 30%)</t>
  </si>
  <si>
    <t>Distanza percorsa (10 mezzi per hub)</t>
  </si>
  <si>
    <t>Distanza percorsa (Gestione 50%)</t>
  </si>
  <si>
    <t>Distanza percorsa (Gestione 70% o 15 mezzi per hub)</t>
  </si>
  <si>
    <t>Distanza percorsa (20 mezzi per hub)</t>
  </si>
  <si>
    <t>Emissioni CO2 Urban per i veicoli commerciali leggeri e gli autocompressori e Highway per i veicoli commerciali pesanti (g/km)</t>
  </si>
  <si>
    <t>Autoarticolato e Autotreno</t>
  </si>
  <si>
    <t>Totale emissioni di CO2 generate (kg/anno)</t>
  </si>
  <si>
    <t>Totale di consumo annuo di carburante (L)</t>
  </si>
  <si>
    <t>Autocompattatori</t>
  </si>
  <si>
    <t>Totale Direzione Nord</t>
  </si>
  <si>
    <t>Totale di consumo annuo di carburante (L) escluso quello per gli autocompattatori</t>
  </si>
  <si>
    <t>Totale emissioni di CO2 generate (kg/anno) escluse quelle degli Autocompattatori</t>
  </si>
  <si>
    <t>Totale emissioni CO2 annuo solo raccolta (kg/anno)</t>
  </si>
  <si>
    <t>Numero turni per bidoni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</si>
</sst>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_-* #,##0.0000_-;\-* #,##0.0000_-;_-* &quot;-&quot;??_-;_-@_-"/>
    <numFmt numFmtId="166" formatCode="_-* #,##0.00\ _€_-;\-* #,##0.00\ _€_-;_-* &quot;-&quot;??\ _€_-;_-@_-"/>
    <numFmt numFmtId="167" formatCode="_-* #,##0\ _€_-;\-* #,##0\ _€_-;_-* &quot;-&quot;??\ _€_-;_-@_-"/>
    <numFmt numFmtId="168" formatCode="_-* #,##0.00000_-;\-* #,##0.0000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212529"/>
      <name val="Aptos Display"/>
      <family val="2"/>
      <scheme val="maj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0" fillId="0" borderId="0" xfId="0" applyNumberFormat="1"/>
    <xf numFmtId="43" fontId="0" fillId="0" borderId="0" xfId="1" applyFont="1"/>
    <xf numFmtId="165" fontId="0" fillId="0" borderId="0" xfId="0" applyNumberFormat="1"/>
    <xf numFmtId="9" fontId="0" fillId="0" borderId="0" xfId="0" applyNumberFormat="1"/>
    <xf numFmtId="9" fontId="2" fillId="0" borderId="0" xfId="0" applyNumberFormat="1" applyFont="1"/>
    <xf numFmtId="0" fontId="0" fillId="0" borderId="0" xfId="0" quotePrefix="1"/>
    <xf numFmtId="43" fontId="0" fillId="0" borderId="0" xfId="0" applyNumberFormat="1"/>
    <xf numFmtId="3" fontId="0" fillId="0" borderId="0" xfId="0" applyNumberFormat="1"/>
    <xf numFmtId="3" fontId="3" fillId="0" borderId="0" xfId="0" applyNumberFormat="1" applyFont="1"/>
    <xf numFmtId="10" fontId="0" fillId="0" borderId="0" xfId="2" applyNumberFormat="1" applyFont="1"/>
    <xf numFmtId="166" fontId="0" fillId="0" borderId="0" xfId="0" applyNumberFormat="1"/>
    <xf numFmtId="167" fontId="0" fillId="0" borderId="0" xfId="0" applyNumberFormat="1"/>
    <xf numFmtId="167" fontId="2" fillId="0" borderId="0" xfId="0" applyNumberFormat="1" applyFont="1"/>
    <xf numFmtId="1" fontId="0" fillId="0" borderId="0" xfId="0" applyNumberFormat="1"/>
    <xf numFmtId="168" fontId="0" fillId="0" borderId="0" xfId="0" applyNumberFormat="1"/>
    <xf numFmtId="0" fontId="2" fillId="0" borderId="0" xfId="0" applyFont="1" applyAlignment="1">
      <alignment horizontal="left" vertical="top"/>
    </xf>
    <xf numFmtId="0" fontId="4" fillId="2" borderId="0" xfId="0" applyFont="1" applyFill="1"/>
    <xf numFmtId="0" fontId="5" fillId="2" borderId="0" xfId="0" applyFont="1" applyFill="1"/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081E0-957A-4291-A7B9-777A47A00B8C}">
  <dimension ref="A1:AC31"/>
  <sheetViews>
    <sheetView topLeftCell="A14" workbookViewId="0">
      <selection activeCell="A38" sqref="A38"/>
    </sheetView>
  </sheetViews>
  <sheetFormatPr defaultRowHeight="14.4" x14ac:dyDescent="0.3"/>
  <cols>
    <col min="3" max="3" width="15.77734375" customWidth="1"/>
    <col min="4" max="4" width="14.21875" bestFit="1" customWidth="1"/>
    <col min="5" max="5" width="15.109375" bestFit="1" customWidth="1"/>
    <col min="6" max="6" width="15.77734375" customWidth="1"/>
    <col min="7" max="7" width="15.21875" customWidth="1"/>
    <col min="8" max="8" width="16.6640625" customWidth="1"/>
    <col min="9" max="9" width="18.6640625" customWidth="1"/>
    <col min="10" max="10" width="15" customWidth="1"/>
    <col min="11" max="11" width="11.5546875" customWidth="1"/>
    <col min="12" max="12" width="13.77734375" customWidth="1"/>
    <col min="13" max="13" width="12.5546875" customWidth="1"/>
    <col min="14" max="14" width="13.6640625" customWidth="1"/>
    <col min="15" max="15" width="13.109375" bestFit="1" customWidth="1"/>
    <col min="16" max="16" width="15.44140625" customWidth="1"/>
    <col min="17" max="17" width="14.77734375" customWidth="1"/>
    <col min="18" max="18" width="13.109375" bestFit="1" customWidth="1"/>
    <col min="19" max="19" width="10.5546875" bestFit="1" customWidth="1"/>
    <col min="20" max="20" width="13.109375" customWidth="1"/>
    <col min="21" max="23" width="11.44140625" bestFit="1" customWidth="1"/>
    <col min="24" max="24" width="11.33203125" customWidth="1"/>
    <col min="25" max="28" width="13.109375" bestFit="1" customWidth="1"/>
    <col min="29" max="29" width="13.5546875" customWidth="1"/>
    <col min="30" max="30" width="19.88671875" customWidth="1"/>
  </cols>
  <sheetData>
    <row r="1" spans="1:29" x14ac:dyDescent="0.3">
      <c r="S1" t="s">
        <v>144</v>
      </c>
    </row>
    <row r="2" spans="1:29" x14ac:dyDescent="0.3">
      <c r="B2" s="2" t="s">
        <v>64</v>
      </c>
      <c r="C2" s="2" t="s">
        <v>65</v>
      </c>
      <c r="D2" s="2" t="s">
        <v>106</v>
      </c>
      <c r="E2" s="2" t="s">
        <v>114</v>
      </c>
      <c r="F2" s="2" t="s">
        <v>115</v>
      </c>
      <c r="G2" s="2" t="s">
        <v>116</v>
      </c>
      <c r="H2" s="2" t="s">
        <v>117</v>
      </c>
      <c r="I2" s="2" t="s">
        <v>118</v>
      </c>
      <c r="J2" s="2" t="s">
        <v>119</v>
      </c>
      <c r="K2" s="2" t="s">
        <v>120</v>
      </c>
      <c r="L2" s="2" t="s">
        <v>121</v>
      </c>
      <c r="M2" s="2" t="s">
        <v>122</v>
      </c>
      <c r="N2" s="2" t="s">
        <v>123</v>
      </c>
      <c r="O2" s="2" t="s">
        <v>124</v>
      </c>
      <c r="P2" s="2" t="s">
        <v>125</v>
      </c>
      <c r="Q2" s="2" t="s">
        <v>126</v>
      </c>
      <c r="S2" s="2" t="s">
        <v>116</v>
      </c>
      <c r="T2" s="2" t="s">
        <v>117</v>
      </c>
      <c r="U2" s="2" t="s">
        <v>118</v>
      </c>
      <c r="V2" s="2" t="s">
        <v>119</v>
      </c>
      <c r="W2" s="2" t="s">
        <v>120</v>
      </c>
      <c r="X2" s="2" t="s">
        <v>121</v>
      </c>
      <c r="Y2" s="2" t="s">
        <v>122</v>
      </c>
      <c r="Z2" s="2" t="s">
        <v>123</v>
      </c>
      <c r="AA2" s="2" t="s">
        <v>124</v>
      </c>
      <c r="AB2" s="2" t="s">
        <v>125</v>
      </c>
      <c r="AC2" s="2" t="s">
        <v>126</v>
      </c>
    </row>
    <row r="3" spans="1:29" x14ac:dyDescent="0.3">
      <c r="A3" s="2" t="s">
        <v>11</v>
      </c>
      <c r="B3">
        <f>D3/C3</f>
        <v>57.142857142857146</v>
      </c>
      <c r="C3">
        <v>70</v>
      </c>
      <c r="D3">
        <v>4000</v>
      </c>
      <c r="E3">
        <v>90</v>
      </c>
      <c r="F3" s="1">
        <f>E3*D3</f>
        <v>360000</v>
      </c>
      <c r="H3" s="3">
        <f>$F$3*0.1</f>
        <v>36000</v>
      </c>
      <c r="I3" s="3">
        <f>$F$3*0.2</f>
        <v>72000</v>
      </c>
      <c r="J3" s="3">
        <f>$F$3*0.3</f>
        <v>108000</v>
      </c>
      <c r="K3" s="3">
        <f>$F$3*0.4</f>
        <v>144000</v>
      </c>
      <c r="L3" s="3">
        <f>$F$3*0.5</f>
        <v>180000</v>
      </c>
      <c r="M3" s="3">
        <f>$F$3*0.6</f>
        <v>216000</v>
      </c>
      <c r="N3" s="3">
        <f>$F$3*0.7</f>
        <v>251999.99999999997</v>
      </c>
      <c r="O3" s="3">
        <f>$F$3*0.8</f>
        <v>288000</v>
      </c>
      <c r="P3" s="3">
        <f>$F$3*0.9</f>
        <v>324000</v>
      </c>
      <c r="Q3" s="3">
        <f>F3</f>
        <v>360000</v>
      </c>
      <c r="S3" s="1"/>
      <c r="T3" s="1">
        <f>$F$3*0.1</f>
        <v>36000</v>
      </c>
      <c r="U3" s="1">
        <f>$F$3*0.2</f>
        <v>72000</v>
      </c>
      <c r="V3" s="1">
        <f>$F$3*0.3</f>
        <v>108000</v>
      </c>
      <c r="W3" s="1">
        <f>$F$3*0.4</f>
        <v>144000</v>
      </c>
      <c r="X3" s="1">
        <f>$F$3*0.5</f>
        <v>180000</v>
      </c>
      <c r="Y3" s="1">
        <f>$F$3*0.6</f>
        <v>216000</v>
      </c>
      <c r="Z3" s="1">
        <f>$F$3*0.7</f>
        <v>251999.99999999997</v>
      </c>
      <c r="AA3" s="1">
        <f>$F$3*0.8</f>
        <v>288000</v>
      </c>
      <c r="AB3" s="1">
        <f>$F$3*0.9</f>
        <v>324000</v>
      </c>
      <c r="AC3" s="1">
        <f>F3</f>
        <v>360000</v>
      </c>
    </row>
    <row r="4" spans="1:29" x14ac:dyDescent="0.3">
      <c r="A4" s="2" t="s">
        <v>13</v>
      </c>
      <c r="B4">
        <f>D4/C4</f>
        <v>35.714285714285715</v>
      </c>
      <c r="C4">
        <v>70</v>
      </c>
      <c r="D4">
        <v>2500</v>
      </c>
      <c r="E4">
        <v>60</v>
      </c>
      <c r="F4" s="1">
        <f t="shared" ref="F4:F8" si="0">E4*D4</f>
        <v>150000</v>
      </c>
      <c r="H4" s="3">
        <f>$F$4*0.1</f>
        <v>15000</v>
      </c>
      <c r="I4" s="3">
        <f>$F$4*0.2</f>
        <v>30000</v>
      </c>
      <c r="J4" s="3">
        <f>$F$4*0.3</f>
        <v>45000</v>
      </c>
      <c r="K4" s="3">
        <f>$F$4*0.4</f>
        <v>60000</v>
      </c>
      <c r="L4" s="3">
        <f>$F$4*0.5</f>
        <v>75000</v>
      </c>
      <c r="M4" s="3">
        <f>$F$4*0.6</f>
        <v>90000</v>
      </c>
      <c r="N4" s="3">
        <f>$F$4*0.7</f>
        <v>105000</v>
      </c>
      <c r="O4" s="3">
        <f>$F$4*0.8</f>
        <v>120000</v>
      </c>
      <c r="P4" s="3">
        <f>$F$4*0.9</f>
        <v>135000</v>
      </c>
      <c r="Q4" s="3">
        <f>F4</f>
        <v>150000</v>
      </c>
      <c r="S4" s="1"/>
      <c r="T4" s="1">
        <f>$F$4*0.1</f>
        <v>15000</v>
      </c>
      <c r="U4" s="1">
        <f>$F$4*0.2</f>
        <v>30000</v>
      </c>
      <c r="V4" s="1">
        <f>$F$4*0.3</f>
        <v>45000</v>
      </c>
      <c r="W4" s="1">
        <f>$F$4*0.4</f>
        <v>60000</v>
      </c>
      <c r="X4" s="1">
        <f>$F$4*0.5</f>
        <v>75000</v>
      </c>
      <c r="Y4" s="1">
        <f>$F$4*0.6</f>
        <v>90000</v>
      </c>
      <c r="Z4" s="1">
        <f>$F$4*0.7</f>
        <v>105000</v>
      </c>
      <c r="AA4" s="1">
        <f>$F$4*0.8</f>
        <v>120000</v>
      </c>
      <c r="AB4" s="1">
        <f>$F$4*0.9</f>
        <v>135000</v>
      </c>
      <c r="AC4" s="1">
        <f t="shared" ref="AC4:AC7" si="1">F4</f>
        <v>150000</v>
      </c>
    </row>
    <row r="5" spans="1:29" x14ac:dyDescent="0.3">
      <c r="A5" s="2" t="s">
        <v>12</v>
      </c>
      <c r="B5">
        <f t="shared" ref="B5:B6" si="2">D5/C5</f>
        <v>35.714285714285715</v>
      </c>
      <c r="C5">
        <v>70</v>
      </c>
      <c r="D5">
        <v>2500</v>
      </c>
      <c r="E5">
        <v>60</v>
      </c>
      <c r="F5" s="1">
        <f t="shared" si="0"/>
        <v>150000</v>
      </c>
      <c r="H5" s="3">
        <f>$F$5*0.1</f>
        <v>15000</v>
      </c>
      <c r="I5" s="3">
        <f>$F$5*0.2</f>
        <v>30000</v>
      </c>
      <c r="J5" s="3">
        <f>$F$5*0.3</f>
        <v>45000</v>
      </c>
      <c r="K5" s="3">
        <f>$F$5*0.4</f>
        <v>60000</v>
      </c>
      <c r="L5" s="3">
        <f>$F$5*0.5</f>
        <v>75000</v>
      </c>
      <c r="M5" s="3">
        <f>$F$5*0.6</f>
        <v>90000</v>
      </c>
      <c r="N5" s="3">
        <f>$F$5*0.7</f>
        <v>105000</v>
      </c>
      <c r="O5" s="3">
        <f>$F$5*0.8</f>
        <v>120000</v>
      </c>
      <c r="P5" s="3">
        <f>$F$5*0.9</f>
        <v>135000</v>
      </c>
      <c r="Q5" s="3">
        <f>F5</f>
        <v>150000</v>
      </c>
      <c r="S5" s="1"/>
      <c r="T5" s="1">
        <f>$F$5*0.1</f>
        <v>15000</v>
      </c>
      <c r="U5" s="1">
        <f t="shared" ref="U5:AB5" si="3">$F$5*0.1</f>
        <v>15000</v>
      </c>
      <c r="V5" s="1">
        <f t="shared" si="3"/>
        <v>15000</v>
      </c>
      <c r="W5" s="1">
        <f t="shared" si="3"/>
        <v>15000</v>
      </c>
      <c r="X5" s="1">
        <f t="shared" si="3"/>
        <v>15000</v>
      </c>
      <c r="Y5" s="1">
        <f t="shared" si="3"/>
        <v>15000</v>
      </c>
      <c r="Z5" s="1">
        <f t="shared" si="3"/>
        <v>15000</v>
      </c>
      <c r="AA5" s="1">
        <f t="shared" si="3"/>
        <v>15000</v>
      </c>
      <c r="AB5" s="1">
        <f t="shared" si="3"/>
        <v>15000</v>
      </c>
      <c r="AC5" s="1">
        <f t="shared" si="1"/>
        <v>150000</v>
      </c>
    </row>
    <row r="6" spans="1:29" x14ac:dyDescent="0.3">
      <c r="A6" s="2" t="s">
        <v>14</v>
      </c>
      <c r="B6">
        <f t="shared" si="2"/>
        <v>0</v>
      </c>
      <c r="C6">
        <v>70</v>
      </c>
      <c r="E6">
        <v>60</v>
      </c>
      <c r="F6" s="1">
        <f t="shared" si="0"/>
        <v>0</v>
      </c>
      <c r="H6" s="3">
        <f>$F$6*0.1</f>
        <v>0</v>
      </c>
      <c r="I6" s="3">
        <f t="shared" ref="I6:P6" si="4">$F$6*0.1</f>
        <v>0</v>
      </c>
      <c r="J6" s="3">
        <f t="shared" si="4"/>
        <v>0</v>
      </c>
      <c r="K6" s="3">
        <f t="shared" si="4"/>
        <v>0</v>
      </c>
      <c r="L6" s="3">
        <f t="shared" si="4"/>
        <v>0</v>
      </c>
      <c r="M6" s="3">
        <f t="shared" si="4"/>
        <v>0</v>
      </c>
      <c r="N6" s="3">
        <f t="shared" si="4"/>
        <v>0</v>
      </c>
      <c r="O6" s="3">
        <f t="shared" si="4"/>
        <v>0</v>
      </c>
      <c r="P6" s="3">
        <f t="shared" si="4"/>
        <v>0</v>
      </c>
      <c r="S6" s="1"/>
      <c r="T6" s="1">
        <f>$F$6*0.1</f>
        <v>0</v>
      </c>
      <c r="U6" s="1">
        <f t="shared" ref="U6:AB6" si="5">$F$6*0.1</f>
        <v>0</v>
      </c>
      <c r="V6" s="1">
        <f t="shared" si="5"/>
        <v>0</v>
      </c>
      <c r="W6" s="1">
        <f t="shared" si="5"/>
        <v>0</v>
      </c>
      <c r="X6" s="1">
        <f t="shared" si="5"/>
        <v>0</v>
      </c>
      <c r="Y6" s="1">
        <f t="shared" si="5"/>
        <v>0</v>
      </c>
      <c r="Z6" s="1">
        <f t="shared" si="5"/>
        <v>0</v>
      </c>
      <c r="AA6" s="1">
        <f t="shared" si="5"/>
        <v>0</v>
      </c>
      <c r="AB6" s="1">
        <f t="shared" si="5"/>
        <v>0</v>
      </c>
      <c r="AC6" s="1">
        <f t="shared" si="1"/>
        <v>0</v>
      </c>
    </row>
    <row r="7" spans="1:29" x14ac:dyDescent="0.3">
      <c r="A7" s="2" t="s">
        <v>264</v>
      </c>
      <c r="B7">
        <f>D7/C7</f>
        <v>32.857142857142854</v>
      </c>
      <c r="C7">
        <v>70</v>
      </c>
      <c r="D7">
        <v>2300</v>
      </c>
      <c r="F7" s="1">
        <f>C17</f>
        <v>1513497.0501851207</v>
      </c>
      <c r="H7" s="3">
        <f>$F$7*0.1</f>
        <v>151349.70501851206</v>
      </c>
      <c r="I7" s="3">
        <f>$F$7*0.2</f>
        <v>302699.41003702412</v>
      </c>
      <c r="J7" s="3">
        <f>$F$7*0.3</f>
        <v>454049.11505553621</v>
      </c>
      <c r="K7" s="3">
        <f>$F$7*0.4</f>
        <v>605398.82007404824</v>
      </c>
      <c r="L7" s="3">
        <f>$F$7*0.5</f>
        <v>756748.52509256033</v>
      </c>
      <c r="M7" s="3">
        <f>$F$7*0.6</f>
        <v>908098.23011107242</v>
      </c>
      <c r="N7" s="3">
        <f>$F$7*0.7</f>
        <v>1059447.9351295845</v>
      </c>
      <c r="O7" s="3">
        <f>$F$7*0.8</f>
        <v>1210797.6401480965</v>
      </c>
      <c r="P7" s="3">
        <f>$F$7*0.9</f>
        <v>1362147.3451666087</v>
      </c>
      <c r="Q7" s="3">
        <f>F7</f>
        <v>1513497.0501851207</v>
      </c>
      <c r="S7" s="1"/>
      <c r="T7" s="1">
        <f>$F$7*0.1</f>
        <v>151349.70501851206</v>
      </c>
      <c r="U7" s="1">
        <f>$F$7*0.2</f>
        <v>302699.41003702412</v>
      </c>
      <c r="V7" s="1">
        <f>$F$7*0.3</f>
        <v>454049.11505553621</v>
      </c>
      <c r="W7" s="1">
        <f>$F$7*0.4</f>
        <v>605398.82007404824</v>
      </c>
      <c r="X7" s="1">
        <f>$F$7*0.5</f>
        <v>756748.52509256033</v>
      </c>
      <c r="Y7" s="1">
        <f>$F$7*0.6</f>
        <v>908098.23011107242</v>
      </c>
      <c r="Z7" s="1">
        <f>$F$7*0.7</f>
        <v>1059447.9351295845</v>
      </c>
      <c r="AA7" s="1">
        <f>$F$7*0.8</f>
        <v>1210797.6401480965</v>
      </c>
      <c r="AB7" s="1">
        <f>$F$7*0.9</f>
        <v>1362147.3451666087</v>
      </c>
      <c r="AC7" s="1">
        <f t="shared" si="1"/>
        <v>1513497.0501851207</v>
      </c>
    </row>
    <row r="8" spans="1:29" x14ac:dyDescent="0.3">
      <c r="A8" s="2" t="s">
        <v>56</v>
      </c>
      <c r="B8">
        <v>23</v>
      </c>
      <c r="C8">
        <v>70</v>
      </c>
      <c r="D8">
        <v>2450</v>
      </c>
      <c r="E8">
        <v>120</v>
      </c>
      <c r="F8" s="1">
        <f t="shared" si="0"/>
        <v>294000</v>
      </c>
      <c r="G8" s="3">
        <f>F8</f>
        <v>294000</v>
      </c>
      <c r="H8" s="3">
        <f t="shared" ref="H8:Q8" si="6">$E$8*T14</f>
        <v>260400</v>
      </c>
      <c r="I8" s="3">
        <f t="shared" si="6"/>
        <v>243600</v>
      </c>
      <c r="J8" s="3">
        <f t="shared" si="6"/>
        <v>218400</v>
      </c>
      <c r="K8" s="3">
        <f t="shared" si="6"/>
        <v>184800</v>
      </c>
      <c r="L8" s="3">
        <f t="shared" si="6"/>
        <v>168000</v>
      </c>
      <c r="M8" s="3">
        <f t="shared" si="6"/>
        <v>142800</v>
      </c>
      <c r="N8" s="3">
        <f t="shared" si="6"/>
        <v>109200</v>
      </c>
      <c r="O8" s="3">
        <f t="shared" si="6"/>
        <v>92400</v>
      </c>
      <c r="P8" s="3">
        <f t="shared" si="6"/>
        <v>67200</v>
      </c>
      <c r="Q8" s="3">
        <f t="shared" si="6"/>
        <v>33600</v>
      </c>
      <c r="S8" s="1">
        <f t="shared" ref="S8:AC8" si="7">$E$8*S15</f>
        <v>193200</v>
      </c>
      <c r="T8" s="1">
        <f t="shared" si="7"/>
        <v>176400</v>
      </c>
      <c r="U8" s="1">
        <f t="shared" si="7"/>
        <v>159600</v>
      </c>
      <c r="V8" s="1">
        <f t="shared" si="7"/>
        <v>151200</v>
      </c>
      <c r="W8" s="1">
        <f t="shared" si="7"/>
        <v>134400</v>
      </c>
      <c r="X8" s="1">
        <f t="shared" si="7"/>
        <v>117600</v>
      </c>
      <c r="Y8" s="1">
        <f t="shared" si="7"/>
        <v>100800</v>
      </c>
      <c r="Z8" s="1">
        <f t="shared" si="7"/>
        <v>84000</v>
      </c>
      <c r="AA8" s="1">
        <f t="shared" si="7"/>
        <v>67200</v>
      </c>
      <c r="AB8" s="1">
        <f t="shared" si="7"/>
        <v>50400</v>
      </c>
      <c r="AC8" s="1">
        <f t="shared" si="7"/>
        <v>25200</v>
      </c>
    </row>
    <row r="9" spans="1:29" x14ac:dyDescent="0.3">
      <c r="A9" s="2" t="s">
        <v>63</v>
      </c>
      <c r="B9">
        <f>SUM(B3:B8)</f>
        <v>184.42857142857144</v>
      </c>
      <c r="F9" s="3">
        <f>SUM(F3:F8)</f>
        <v>2467497.0501851207</v>
      </c>
      <c r="G9" s="3">
        <f t="shared" ref="G9:P9" si="8">SUM(G3:G8)</f>
        <v>294000</v>
      </c>
      <c r="H9" s="3">
        <f t="shared" si="8"/>
        <v>477749.70501851209</v>
      </c>
      <c r="I9" s="3">
        <f t="shared" si="8"/>
        <v>678299.41003702418</v>
      </c>
      <c r="J9" s="3">
        <f t="shared" si="8"/>
        <v>870449.11505553615</v>
      </c>
      <c r="K9" s="3">
        <f t="shared" si="8"/>
        <v>1054198.8200740484</v>
      </c>
      <c r="L9" s="3">
        <f t="shared" si="8"/>
        <v>1254748.5250925603</v>
      </c>
      <c r="M9" s="3">
        <f>SUM(M3:M8)</f>
        <v>1446898.2301110723</v>
      </c>
      <c r="N9" s="3">
        <f t="shared" si="8"/>
        <v>1630647.9351295845</v>
      </c>
      <c r="O9" s="3">
        <f t="shared" si="8"/>
        <v>1831197.6401480965</v>
      </c>
      <c r="P9" s="3">
        <f t="shared" si="8"/>
        <v>2023347.3451666087</v>
      </c>
      <c r="Q9" s="3">
        <f>SUM(Q3:Q8)</f>
        <v>2207097.0501851207</v>
      </c>
      <c r="S9" s="1">
        <f t="shared" ref="S9:X9" si="9">SUM(S3:S8)</f>
        <v>193200</v>
      </c>
      <c r="T9" s="1">
        <f t="shared" si="9"/>
        <v>393749.70501851209</v>
      </c>
      <c r="U9" s="1">
        <f t="shared" si="9"/>
        <v>579299.41003702418</v>
      </c>
      <c r="V9" s="1">
        <f t="shared" si="9"/>
        <v>773249.11505553615</v>
      </c>
      <c r="W9" s="1">
        <f t="shared" si="9"/>
        <v>958798.82007404824</v>
      </c>
      <c r="X9" s="1">
        <f t="shared" si="9"/>
        <v>1144348.5250925603</v>
      </c>
      <c r="Y9" s="1">
        <f>SUM(Y3:Y8)</f>
        <v>1329898.2301110723</v>
      </c>
      <c r="Z9" s="1">
        <f t="shared" ref="Z9:AB9" si="10">SUM(Z3:Z8)</f>
        <v>1515447.9351295845</v>
      </c>
      <c r="AA9" s="1">
        <f t="shared" si="10"/>
        <v>1700997.6401480965</v>
      </c>
      <c r="AB9" s="1">
        <f t="shared" si="10"/>
        <v>1886547.3451666087</v>
      </c>
      <c r="AC9" s="1">
        <f>SUM(AC3:AC8)</f>
        <v>2198697.0501851207</v>
      </c>
    </row>
    <row r="11" spans="1:29" x14ac:dyDescent="0.3">
      <c r="C11" s="2"/>
    </row>
    <row r="12" spans="1:29" x14ac:dyDescent="0.3">
      <c r="B12" s="2" t="s">
        <v>113</v>
      </c>
      <c r="C12" s="2" t="s">
        <v>112</v>
      </c>
      <c r="D12" s="2" t="s">
        <v>245</v>
      </c>
      <c r="E12" s="2" t="s">
        <v>246</v>
      </c>
      <c r="F12" s="2" t="s">
        <v>249</v>
      </c>
      <c r="G12" s="2" t="s">
        <v>247</v>
      </c>
      <c r="H12" s="2" t="s">
        <v>248</v>
      </c>
      <c r="I12" s="2" t="s">
        <v>250</v>
      </c>
    </row>
    <row r="13" spans="1:29" x14ac:dyDescent="0.3">
      <c r="A13" s="2" t="s">
        <v>110</v>
      </c>
      <c r="B13">
        <v>40</v>
      </c>
      <c r="C13">
        <v>330</v>
      </c>
      <c r="D13">
        <f>'Caso reale ipotizzato'!$F$22*'Conteggio mezzi'!O33</f>
        <v>151</v>
      </c>
      <c r="E13" s="1">
        <f>'Caso reale ipotizzato'!$F$23*'Conteggio mezzi'!O33</f>
        <v>45</v>
      </c>
      <c r="F13" s="1">
        <f>'Caso reale ipotizzato'!$F$27*'Conteggio mezzi'!O33</f>
        <v>70</v>
      </c>
      <c r="G13" s="1">
        <f>'Caso reale ipotizzato'!$F$24*'Conteggio mezzi'!O33</f>
        <v>75</v>
      </c>
      <c r="H13" s="1">
        <f>'Caso reale ipotizzato'!$F$25*'Conteggio mezzi'!O33</f>
        <v>105</v>
      </c>
      <c r="I13" s="1">
        <f>'Caso reale ipotizzato'!$F$31*'Conteggio mezzi'!O33</f>
        <v>140</v>
      </c>
      <c r="R13" s="2" t="s">
        <v>141</v>
      </c>
      <c r="S13" s="6">
        <v>1</v>
      </c>
      <c r="T13" s="6">
        <v>0.9</v>
      </c>
      <c r="U13" s="6">
        <v>0.8</v>
      </c>
      <c r="V13" s="6">
        <v>0.7</v>
      </c>
      <c r="W13" s="6">
        <v>0.6</v>
      </c>
      <c r="X13" s="6">
        <v>0.5</v>
      </c>
      <c r="Y13" s="6">
        <v>0.4</v>
      </c>
      <c r="Z13" s="6">
        <v>0.3</v>
      </c>
      <c r="AA13" s="6">
        <v>0.2</v>
      </c>
      <c r="AB13" s="6">
        <v>0.1</v>
      </c>
      <c r="AC13" s="6">
        <v>0</v>
      </c>
    </row>
    <row r="14" spans="1:29" x14ac:dyDescent="0.3">
      <c r="A14" s="2" t="s">
        <v>107</v>
      </c>
      <c r="B14">
        <v>300</v>
      </c>
      <c r="C14" s="16">
        <f>'Conteggio mezzi'!C30+'Conteggio mezzi'!C24+'Conteggio mezzi'!C18</f>
        <v>1497.1505320043248</v>
      </c>
      <c r="D14" s="16">
        <f>'Caso reale ipotizzato'!$F$22*'Conteggio mezzi'!O34</f>
        <v>682.62466334812018</v>
      </c>
      <c r="E14" s="1">
        <f>'Caso reale ipotizzato'!$F$23*'Conteggio mezzi'!O34</f>
        <v>203.43119106400931</v>
      </c>
      <c r="F14" s="1">
        <f>'Caso reale ipotizzato'!$F$27*'Conteggio mezzi'!O34</f>
        <v>316.44851943290337</v>
      </c>
      <c r="G14" s="1">
        <f>'Caso reale ipotizzato'!$F$24*'Conteggio mezzi'!O34</f>
        <v>339.0519851066822</v>
      </c>
      <c r="H14" s="1">
        <f>'Caso reale ipotizzato'!$F$25*'Conteggio mezzi'!O34</f>
        <v>474.67277914935511</v>
      </c>
      <c r="I14" s="1">
        <f>'Caso reale ipotizzato'!$F$31*'Conteggio mezzi'!O34</f>
        <v>632.89703886580673</v>
      </c>
      <c r="R14" s="2" t="s">
        <v>142</v>
      </c>
      <c r="S14" s="1">
        <v>2450</v>
      </c>
      <c r="T14" s="1">
        <v>2170</v>
      </c>
      <c r="U14" s="1">
        <v>2030</v>
      </c>
      <c r="V14" s="1">
        <v>1820</v>
      </c>
      <c r="W14" s="1">
        <v>1540</v>
      </c>
      <c r="X14" s="1">
        <v>1400</v>
      </c>
      <c r="Y14" s="1">
        <v>1190</v>
      </c>
      <c r="Z14" s="1">
        <v>910</v>
      </c>
      <c r="AA14" s="1">
        <v>770</v>
      </c>
      <c r="AB14" s="1">
        <v>560</v>
      </c>
      <c r="AC14" s="1">
        <v>280</v>
      </c>
    </row>
    <row r="15" spans="1:29" x14ac:dyDescent="0.3">
      <c r="A15" s="2" t="s">
        <v>108</v>
      </c>
      <c r="B15">
        <v>500</v>
      </c>
      <c r="C15" s="16">
        <f>'Conteggio mezzi'!C25+'Conteggio mezzi'!C19+'Conteggio mezzi'!C31</f>
        <v>710.6416412366558</v>
      </c>
      <c r="D15" s="16">
        <f>'Caso reale ipotizzato'!$F$22*'Conteggio mezzi'!O35</f>
        <v>324.01652388346912</v>
      </c>
      <c r="E15" s="1">
        <f>'Caso reale ipotizzato'!$F$23*'Conteggio mezzi'!O35</f>
        <v>96.561215726861661</v>
      </c>
      <c r="F15" s="1">
        <f>'Caso reale ipotizzato'!$F$27*'Conteggio mezzi'!O35</f>
        <v>150.20633557511815</v>
      </c>
      <c r="G15" s="1">
        <f>'Caso reale ipotizzato'!$F$24*'Conteggio mezzi'!O35</f>
        <v>160.93535954476943</v>
      </c>
      <c r="H15" s="1">
        <f>'Caso reale ipotizzato'!$F$25*'Conteggio mezzi'!O35</f>
        <v>225.30950336267719</v>
      </c>
      <c r="I15" s="1">
        <f>'Caso reale ipotizzato'!$F$31*'Conteggio mezzi'!O35</f>
        <v>300.41267115023629</v>
      </c>
      <c r="R15" s="2" t="s">
        <v>143</v>
      </c>
      <c r="S15">
        <v>1610</v>
      </c>
      <c r="T15">
        <v>1470</v>
      </c>
      <c r="U15">
        <v>1330</v>
      </c>
      <c r="V15">
        <v>1260</v>
      </c>
      <c r="W15">
        <v>1120</v>
      </c>
      <c r="X15">
        <v>980</v>
      </c>
      <c r="Y15">
        <v>840</v>
      </c>
      <c r="Z15">
        <v>700</v>
      </c>
      <c r="AA15">
        <v>560</v>
      </c>
      <c r="AB15">
        <v>420</v>
      </c>
      <c r="AC15">
        <v>210</v>
      </c>
    </row>
    <row r="16" spans="1:29" x14ac:dyDescent="0.3">
      <c r="A16" s="2" t="s">
        <v>109</v>
      </c>
      <c r="B16">
        <v>900</v>
      </c>
      <c r="C16" s="16">
        <f>'Conteggio mezzi'!C20+'Conteggio mezzi'!C32</f>
        <v>773.1456332949947</v>
      </c>
      <c r="D16" s="16">
        <f>'Caso reale ipotizzato'!$F$22*'Conteggio mezzi'!O36</f>
        <v>352.51517223222038</v>
      </c>
      <c r="E16" s="1">
        <f>'Caso reale ipotizzato'!$F$23*'Conteggio mezzi'!O36</f>
        <v>105.05419040033058</v>
      </c>
      <c r="F16" s="1">
        <f>'Caso reale ipotizzato'!$F$27*'Conteggio mezzi'!O36</f>
        <v>163.41762951162536</v>
      </c>
      <c r="G16" s="1">
        <f>'Caso reale ipotizzato'!$F$24*'Conteggio mezzi'!O36</f>
        <v>175.09031733388431</v>
      </c>
      <c r="H16" s="1">
        <f>'Caso reale ipotizzato'!$F$25*'Conteggio mezzi'!O36</f>
        <v>245.12644426743802</v>
      </c>
      <c r="I16" s="1">
        <f>'Caso reale ipotizzato'!$F$31*'Conteggio mezzi'!O36</f>
        <v>326.83525902325073</v>
      </c>
    </row>
    <row r="17" spans="1:28" x14ac:dyDescent="0.3">
      <c r="A17" s="2" t="s">
        <v>111</v>
      </c>
      <c r="C17" s="1">
        <f>$B$13*C13+$B$14*C14+$B$15*C15+$B$16*C16</f>
        <v>1513497.0501851207</v>
      </c>
      <c r="D17" s="1">
        <f>$B$13*D13+$B$14*D14+$B$15*D15+$B$16*D16</f>
        <v>690099.31595516892</v>
      </c>
      <c r="E17" s="1">
        <f t="shared" ref="E17:I17" si="11">$B$13*E13+$B$14*E14+$B$15*E15+$B$16*E16</f>
        <v>205658.73654293115</v>
      </c>
      <c r="F17" s="1">
        <f t="shared" si="11"/>
        <v>319913.59017789294</v>
      </c>
      <c r="G17" s="1">
        <f t="shared" si="11"/>
        <v>342764.56090488523</v>
      </c>
      <c r="H17" s="1">
        <f t="shared" si="11"/>
        <v>479870.38526683929</v>
      </c>
      <c r="I17" s="1">
        <f t="shared" si="11"/>
        <v>639827.18035578588</v>
      </c>
    </row>
    <row r="18" spans="1:28" x14ac:dyDescent="0.3">
      <c r="H18" s="1"/>
    </row>
    <row r="19" spans="1:28" x14ac:dyDescent="0.3">
      <c r="B19" s="2" t="s">
        <v>146</v>
      </c>
      <c r="H19" s="1"/>
    </row>
    <row r="20" spans="1:28" x14ac:dyDescent="0.3">
      <c r="B20" s="2" t="s">
        <v>145</v>
      </c>
      <c r="C20" s="2" t="s">
        <v>263</v>
      </c>
      <c r="D20" s="2" t="s">
        <v>116</v>
      </c>
      <c r="E20" s="2" t="s">
        <v>121</v>
      </c>
      <c r="F20" s="2" t="s">
        <v>126</v>
      </c>
      <c r="G20" s="2" t="s">
        <v>260</v>
      </c>
      <c r="H20" s="2" t="s">
        <v>261</v>
      </c>
      <c r="I20" s="2" t="s">
        <v>257</v>
      </c>
      <c r="J20" s="2" t="s">
        <v>262</v>
      </c>
      <c r="O20" s="2" t="s">
        <v>106</v>
      </c>
      <c r="P20" s="2" t="s">
        <v>114</v>
      </c>
      <c r="Q20" s="2" t="s">
        <v>252</v>
      </c>
      <c r="R20" s="2" t="s">
        <v>258</v>
      </c>
      <c r="S20" s="2" t="s">
        <v>253</v>
      </c>
      <c r="T20" s="2" t="s">
        <v>259</v>
      </c>
      <c r="U20" s="2" t="s">
        <v>254</v>
      </c>
      <c r="V20" s="2" t="s">
        <v>260</v>
      </c>
      <c r="W20" s="2" t="s">
        <v>255</v>
      </c>
      <c r="X20" s="2" t="s">
        <v>261</v>
      </c>
      <c r="Y20" s="2" t="s">
        <v>256</v>
      </c>
      <c r="Z20" s="2" t="s">
        <v>262</v>
      </c>
      <c r="AA20" s="2" t="s">
        <v>251</v>
      </c>
      <c r="AB20" s="2" t="s">
        <v>257</v>
      </c>
    </row>
    <row r="21" spans="1:28" x14ac:dyDescent="0.3">
      <c r="A21" s="2" t="s">
        <v>11</v>
      </c>
      <c r="B21">
        <v>12</v>
      </c>
      <c r="C21">
        <v>323</v>
      </c>
      <c r="E21" s="3">
        <v>180000</v>
      </c>
      <c r="F21" s="3">
        <v>360000</v>
      </c>
      <c r="G21" s="1">
        <f>$O$21*$P$21</f>
        <v>283500</v>
      </c>
      <c r="H21" s="1">
        <f t="shared" ref="H21:J21" si="12">$O$21*$P$21</f>
        <v>283500</v>
      </c>
      <c r="I21" s="1">
        <f t="shared" si="12"/>
        <v>283500</v>
      </c>
      <c r="J21" s="1">
        <f t="shared" si="12"/>
        <v>283500</v>
      </c>
      <c r="N21" s="2" t="s">
        <v>11</v>
      </c>
      <c r="O21">
        <v>3150</v>
      </c>
      <c r="P21">
        <v>90</v>
      </c>
    </row>
    <row r="22" spans="1:28" x14ac:dyDescent="0.3">
      <c r="A22" s="2" t="s">
        <v>13</v>
      </c>
      <c r="B22">
        <v>13</v>
      </c>
      <c r="C22">
        <v>323</v>
      </c>
      <c r="E22" s="3">
        <v>75000</v>
      </c>
      <c r="F22" s="3">
        <v>150000</v>
      </c>
      <c r="G22" s="1">
        <f>$O$22*$P$22</f>
        <v>189000</v>
      </c>
      <c r="H22" s="1">
        <f t="shared" ref="H22:J22" si="13">$O$22*$P$22</f>
        <v>189000</v>
      </c>
      <c r="I22" s="1">
        <f t="shared" si="13"/>
        <v>189000</v>
      </c>
      <c r="J22" s="1">
        <f t="shared" si="13"/>
        <v>189000</v>
      </c>
      <c r="N22" s="2" t="s">
        <v>13</v>
      </c>
      <c r="O22">
        <v>3150</v>
      </c>
      <c r="P22">
        <v>60</v>
      </c>
    </row>
    <row r="23" spans="1:28" x14ac:dyDescent="0.3">
      <c r="A23" s="2" t="s">
        <v>12</v>
      </c>
      <c r="B23">
        <v>15</v>
      </c>
      <c r="C23">
        <v>323</v>
      </c>
      <c r="E23" s="3">
        <v>75000</v>
      </c>
      <c r="F23" s="3">
        <v>150000</v>
      </c>
      <c r="G23" s="1">
        <f>$O$23*$P$23</f>
        <v>126000</v>
      </c>
      <c r="H23" s="1">
        <f t="shared" ref="H23:J23" si="14">$O$23*$P$23</f>
        <v>126000</v>
      </c>
      <c r="I23" s="1">
        <f t="shared" si="14"/>
        <v>126000</v>
      </c>
      <c r="J23" s="1">
        <f t="shared" si="14"/>
        <v>126000</v>
      </c>
      <c r="N23" s="2" t="s">
        <v>12</v>
      </c>
      <c r="O23">
        <v>2100</v>
      </c>
      <c r="P23">
        <v>60</v>
      </c>
    </row>
    <row r="24" spans="1:28" x14ac:dyDescent="0.3">
      <c r="A24" s="2" t="s">
        <v>264</v>
      </c>
      <c r="B24">
        <v>25</v>
      </c>
      <c r="C24">
        <v>651</v>
      </c>
      <c r="E24" s="3">
        <f>F24/2</f>
        <v>756748.52509256033</v>
      </c>
      <c r="F24" s="3">
        <f>C17</f>
        <v>1513497.0501851207</v>
      </c>
      <c r="G24" s="1">
        <f>V25</f>
        <v>342764.56090488523</v>
      </c>
      <c r="H24" s="1">
        <f>X25</f>
        <v>479870.38526683929</v>
      </c>
      <c r="I24" s="1">
        <f>AB25</f>
        <v>690099.31595516892</v>
      </c>
      <c r="J24" s="3">
        <f>Z25</f>
        <v>639827.18035578588</v>
      </c>
      <c r="N24" s="2" t="s">
        <v>56</v>
      </c>
      <c r="O24">
        <v>490</v>
      </c>
      <c r="P24">
        <v>120</v>
      </c>
    </row>
    <row r="25" spans="1:28" x14ac:dyDescent="0.3">
      <c r="A25" s="2" t="s">
        <v>56</v>
      </c>
      <c r="B25">
        <v>35</v>
      </c>
      <c r="C25">
        <v>963</v>
      </c>
      <c r="D25" s="3">
        <v>294000</v>
      </c>
      <c r="E25" s="3">
        <v>168000</v>
      </c>
      <c r="F25" s="3">
        <v>33600</v>
      </c>
      <c r="G25" s="1">
        <f>$O$24*$P$24</f>
        <v>58800</v>
      </c>
      <c r="H25" s="1">
        <f t="shared" ref="H25:J25" si="15">$O$24*$P$24</f>
        <v>58800</v>
      </c>
      <c r="I25" s="1">
        <f t="shared" si="15"/>
        <v>58800</v>
      </c>
      <c r="J25" s="1">
        <f t="shared" si="15"/>
        <v>58800</v>
      </c>
      <c r="N25" s="2" t="s">
        <v>264</v>
      </c>
      <c r="Q25">
        <v>450</v>
      </c>
      <c r="R25" s="3">
        <f>E17</f>
        <v>205658.73654293115</v>
      </c>
      <c r="S25">
        <v>700</v>
      </c>
      <c r="T25" s="3">
        <f>F17</f>
        <v>319913.59017789294</v>
      </c>
      <c r="U25">
        <v>750</v>
      </c>
      <c r="V25" s="3">
        <f>G17</f>
        <v>342764.56090488523</v>
      </c>
      <c r="W25">
        <v>1050</v>
      </c>
      <c r="X25" s="3">
        <f>H17</f>
        <v>479870.38526683929</v>
      </c>
      <c r="Y25">
        <v>1400</v>
      </c>
      <c r="Z25" s="3">
        <f>I17</f>
        <v>639827.18035578588</v>
      </c>
      <c r="AA25">
        <v>1510</v>
      </c>
      <c r="AB25" s="3">
        <f>D17</f>
        <v>690099.31595516892</v>
      </c>
    </row>
    <row r="26" spans="1:28" x14ac:dyDescent="0.3">
      <c r="A26" s="18" t="s">
        <v>265</v>
      </c>
      <c r="D26" s="3">
        <f>(D21*$C$21+D22*$C$22+D23*$C$23+D24*$C$24+D25*$C$25)/1000*365</f>
        <v>103339530</v>
      </c>
      <c r="E26" s="3">
        <f t="shared" ref="E26:J26" si="16">(E21*$C$21+E22*$C$22+E23*$C$23+E24*$C$24+E25*$C$25)/1000*365</f>
        <v>277771310.78986871</v>
      </c>
      <c r="F26" s="3">
        <f t="shared" si="16"/>
        <v>449250533.57973742</v>
      </c>
      <c r="G26" s="3">
        <f t="shared" si="16"/>
        <v>172674064.63941428</v>
      </c>
      <c r="H26" s="3">
        <f t="shared" si="16"/>
        <v>205252465.09518</v>
      </c>
      <c r="I26" s="3">
        <f t="shared" si="16"/>
        <v>255206012.46068749</v>
      </c>
      <c r="J26" s="3">
        <f t="shared" si="16"/>
        <v>243260598.96024007</v>
      </c>
      <c r="N26" s="2" t="s">
        <v>63</v>
      </c>
      <c r="P26" s="1">
        <f>P21*O21+P22*O22+P23*O23+P24*O24</f>
        <v>657300</v>
      </c>
      <c r="R26" s="3">
        <f>$P$26+R25</f>
        <v>862958.73654293118</v>
      </c>
      <c r="S26" s="3"/>
      <c r="T26" s="3">
        <f t="shared" ref="T26:AB26" si="17">$P$26+T25</f>
        <v>977213.59017789294</v>
      </c>
      <c r="U26" s="3"/>
      <c r="V26" s="3">
        <f t="shared" si="17"/>
        <v>1000064.5609048852</v>
      </c>
      <c r="W26" s="3"/>
      <c r="X26" s="3">
        <f t="shared" si="17"/>
        <v>1137170.3852668393</v>
      </c>
      <c r="Y26" s="3"/>
      <c r="Z26" s="3">
        <f t="shared" si="17"/>
        <v>1297127.1803557859</v>
      </c>
      <c r="AA26" s="3"/>
      <c r="AB26" s="3">
        <f t="shared" si="17"/>
        <v>1347399.315955169</v>
      </c>
    </row>
    <row r="27" spans="1:28" x14ac:dyDescent="0.3">
      <c r="A27" s="2" t="s">
        <v>266</v>
      </c>
      <c r="D27" s="3">
        <f>(D21*$B$21+D22*$B$22+D23*$B$23+D24*$B$24+D25*$B$25)/100*365</f>
        <v>37558500</v>
      </c>
      <c r="E27" s="3">
        <f t="shared" ref="E27:J27" si="18">(E21*$B$21+E22*$B$22+E23*$B$23+E24*$B$24+E25*$B$25)/100*365</f>
        <v>106064302.91469613</v>
      </c>
      <c r="F27" s="3">
        <f t="shared" si="18"/>
        <v>173497005.82939225</v>
      </c>
      <c r="G27" s="3">
        <f t="shared" si="18"/>
        <v>67072816.18257077</v>
      </c>
      <c r="H27" s="3">
        <f t="shared" si="18"/>
        <v>79583722.655599087</v>
      </c>
      <c r="I27" s="3">
        <f>(I21*$B$21+I22*$B$22+I23*$B$23+I24*$B$24+I25*$B$25)/100*365</f>
        <v>98767112.580909148</v>
      </c>
      <c r="J27" s="3">
        <f t="shared" si="18"/>
        <v>94179780.207465455</v>
      </c>
    </row>
    <row r="28" spans="1:28" x14ac:dyDescent="0.3">
      <c r="A28" s="18" t="s">
        <v>270</v>
      </c>
      <c r="D28" s="1">
        <f>(D21*$C$21+D22*$C$22+D23*$C$23+D24*$C$24)/1000*365</f>
        <v>0</v>
      </c>
      <c r="E28" s="1">
        <f t="shared" ref="E28:J28" si="19">(E21*$C$21+E22*$C$22+E23*$C$23+E24*$C$24)/1000*365</f>
        <v>218720150.78986871</v>
      </c>
      <c r="F28" s="1">
        <f>(F21*$C$21+F22*$C$22+F23*$C$23+F24*$C$24)/1000*365</f>
        <v>437440301.57973742</v>
      </c>
      <c r="G28" s="1">
        <f t="shared" si="19"/>
        <v>152006158.63941431</v>
      </c>
      <c r="H28" s="1">
        <f t="shared" si="19"/>
        <v>184584559.09518</v>
      </c>
      <c r="I28" s="1">
        <f t="shared" si="19"/>
        <v>234538106.46068746</v>
      </c>
      <c r="J28" s="1">
        <f t="shared" si="19"/>
        <v>222592692.96024007</v>
      </c>
    </row>
    <row r="29" spans="1:28" x14ac:dyDescent="0.3">
      <c r="A29" s="2" t="s">
        <v>269</v>
      </c>
      <c r="D29" s="1">
        <f>(D21*$B$21+D22*$B$22+D23*$B$23+D24*$B$24)/100*365</f>
        <v>0</v>
      </c>
      <c r="E29" s="1">
        <f t="shared" ref="E29:J29" si="20">(E21*$B$21+E22*$B$22+E23*$B$23+E24*$B$24)/100*365</f>
        <v>84602302.914696127</v>
      </c>
      <c r="F29" s="1">
        <f>(F21*$B$21+F22*$B$22+F23*$B$23+F24*$B$24)/100*365</f>
        <v>169204605.82939225</v>
      </c>
      <c r="G29" s="1">
        <f t="shared" si="20"/>
        <v>59561116.18257077</v>
      </c>
      <c r="H29" s="1">
        <f t="shared" si="20"/>
        <v>72072022.655599087</v>
      </c>
      <c r="I29" s="1">
        <f t="shared" si="20"/>
        <v>91255412.580909163</v>
      </c>
      <c r="J29" s="1">
        <f t="shared" si="20"/>
        <v>86668080.207465455</v>
      </c>
    </row>
    <row r="30" spans="1:28" x14ac:dyDescent="0.3">
      <c r="A30" s="18" t="s">
        <v>271</v>
      </c>
      <c r="F30" s="3">
        <f>(F21*$C$21+F22*$C$22+F23*$C$23)/1000*365</f>
        <v>77810700</v>
      </c>
      <c r="G30" s="3">
        <f t="shared" ref="G30:H30" si="21">(G21*$C$21+G22*$C$22+G23*$C$23)/1000*365</f>
        <v>70560157.5</v>
      </c>
      <c r="H30" s="3">
        <f t="shared" si="21"/>
        <v>70560157.5</v>
      </c>
    </row>
    <row r="31" spans="1:28" x14ac:dyDescent="0.3">
      <c r="A31" s="2" t="s">
        <v>266</v>
      </c>
      <c r="F31" s="3">
        <f>(F21*$B$21+F22*$B$22+F23*$B$23)/100*365</f>
        <v>31098000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0EB4E-C67D-4589-82B9-21F3CBA20E4A}">
  <dimension ref="A1:AN24"/>
  <sheetViews>
    <sheetView workbookViewId="0">
      <selection activeCell="A2" sqref="A2"/>
    </sheetView>
  </sheetViews>
  <sheetFormatPr defaultRowHeight="14.4" x14ac:dyDescent="0.3"/>
  <cols>
    <col min="1" max="1" width="18.77734375" bestFit="1" customWidth="1"/>
    <col min="2" max="2" width="10.44140625" bestFit="1" customWidth="1"/>
    <col min="4" max="4" width="11.44140625" bestFit="1" customWidth="1"/>
    <col min="6" max="6" width="15.109375" bestFit="1" customWidth="1"/>
    <col min="7" max="7" width="15.6640625" customWidth="1"/>
    <col min="10" max="10" width="14.109375" bestFit="1" customWidth="1"/>
    <col min="11" max="11" width="16.6640625" bestFit="1" customWidth="1"/>
    <col min="13" max="13" width="12.44140625" bestFit="1" customWidth="1"/>
    <col min="14" max="14" width="12.109375" customWidth="1"/>
    <col min="15" max="15" width="17.44140625" customWidth="1"/>
    <col min="16" max="16" width="16.33203125" customWidth="1"/>
    <col min="17" max="17" width="12.33203125" customWidth="1"/>
  </cols>
  <sheetData>
    <row r="1" spans="1:40" x14ac:dyDescent="0.3">
      <c r="A1" s="2" t="s">
        <v>23</v>
      </c>
      <c r="AJ1" s="2" t="s">
        <v>11</v>
      </c>
    </row>
    <row r="2" spans="1:40" x14ac:dyDescent="0.3">
      <c r="A2" s="1">
        <v>58949934</v>
      </c>
      <c r="D2" s="1">
        <v>302068</v>
      </c>
      <c r="H2" s="3"/>
      <c r="N2" s="3">
        <f>A2/156000</f>
        <v>377.88419230769233</v>
      </c>
      <c r="T2" s="2"/>
      <c r="Z2" s="2"/>
      <c r="AF2" s="2"/>
      <c r="AJ2" s="2"/>
    </row>
    <row r="3" spans="1:40" x14ac:dyDescent="0.3">
      <c r="A3" s="2" t="s">
        <v>0</v>
      </c>
      <c r="D3" s="2" t="s">
        <v>21</v>
      </c>
      <c r="E3" s="2"/>
      <c r="F3" s="2"/>
      <c r="G3" s="2"/>
      <c r="H3" s="2" t="s">
        <v>22</v>
      </c>
      <c r="I3" s="2"/>
      <c r="J3" s="2"/>
      <c r="K3" s="2" t="s">
        <v>26</v>
      </c>
      <c r="T3" s="2"/>
      <c r="U3" s="2"/>
      <c r="V3" s="2"/>
      <c r="W3" s="2"/>
      <c r="AA3" s="2"/>
      <c r="AB3" s="2"/>
      <c r="AC3" s="2"/>
      <c r="AF3" s="2"/>
      <c r="AG3" s="2"/>
      <c r="AH3" s="2"/>
      <c r="AJ3" s="2"/>
      <c r="AL3" s="2"/>
      <c r="AM3" s="2"/>
      <c r="AN3" s="2"/>
    </row>
    <row r="4" spans="1:40" x14ac:dyDescent="0.3">
      <c r="A4" s="1">
        <v>19147341475.775383</v>
      </c>
      <c r="D4" s="3">
        <f>A4/365/156000</f>
        <v>336.27224228618513</v>
      </c>
      <c r="H4" s="5">
        <f>A4/A2/365</f>
        <v>0.88988173925088498</v>
      </c>
      <c r="K4" s="3">
        <f>A2/156000</f>
        <v>377.88419230769233</v>
      </c>
      <c r="S4" s="2"/>
      <c r="Z4" s="2"/>
    </row>
    <row r="5" spans="1:40" x14ac:dyDescent="0.3">
      <c r="S5" s="2"/>
      <c r="Z5" s="2"/>
    </row>
    <row r="6" spans="1:40" x14ac:dyDescent="0.3">
      <c r="A6" s="2" t="s">
        <v>2</v>
      </c>
      <c r="D6" s="2" t="s">
        <v>7</v>
      </c>
      <c r="G6" s="2" t="s">
        <v>3</v>
      </c>
      <c r="J6" s="2" t="s">
        <v>4</v>
      </c>
      <c r="M6" s="2" t="s">
        <v>24</v>
      </c>
      <c r="O6" s="2"/>
      <c r="S6" s="2"/>
    </row>
    <row r="7" spans="1:40" x14ac:dyDescent="0.3">
      <c r="A7">
        <v>12</v>
      </c>
      <c r="D7">
        <v>200</v>
      </c>
      <c r="G7">
        <v>40</v>
      </c>
      <c r="J7" s="2" t="s">
        <v>14</v>
      </c>
      <c r="K7">
        <v>16</v>
      </c>
      <c r="M7" s="2" t="s">
        <v>11</v>
      </c>
      <c r="N7">
        <v>160</v>
      </c>
      <c r="O7" s="2"/>
      <c r="S7" s="2"/>
      <c r="AE7" s="2"/>
      <c r="AK7" s="2"/>
    </row>
    <row r="8" spans="1:40" x14ac:dyDescent="0.3">
      <c r="J8" s="2" t="s">
        <v>15</v>
      </c>
      <c r="K8">
        <v>33</v>
      </c>
      <c r="M8" s="2" t="s">
        <v>13</v>
      </c>
      <c r="N8">
        <v>300</v>
      </c>
      <c r="O8" s="2"/>
      <c r="S8" s="2"/>
      <c r="AE8" s="2"/>
      <c r="AK8" s="2"/>
    </row>
    <row r="9" spans="1:40" x14ac:dyDescent="0.3">
      <c r="A9" s="2" t="s">
        <v>1</v>
      </c>
      <c r="D9" s="2" t="s">
        <v>25</v>
      </c>
      <c r="M9" s="2" t="s">
        <v>12</v>
      </c>
      <c r="N9">
        <v>360</v>
      </c>
      <c r="O9" s="2"/>
      <c r="AE9" s="2"/>
      <c r="AK9" s="2"/>
    </row>
    <row r="10" spans="1:40" x14ac:dyDescent="0.3">
      <c r="A10" s="3">
        <f>A4/A7</f>
        <v>1595611789.6479485</v>
      </c>
      <c r="D10" s="3">
        <f>A4/D7</f>
        <v>95736707.37887691</v>
      </c>
      <c r="M10" s="2" t="s">
        <v>14</v>
      </c>
      <c r="N10">
        <v>640</v>
      </c>
      <c r="O10" s="2"/>
      <c r="S10" s="2"/>
      <c r="AE10" s="2"/>
    </row>
    <row r="11" spans="1:40" x14ac:dyDescent="0.3">
      <c r="G11" s="3"/>
      <c r="M11" s="2" t="s">
        <v>264</v>
      </c>
      <c r="N11">
        <v>1320</v>
      </c>
      <c r="O11" s="2"/>
      <c r="S11" s="2"/>
      <c r="AE11" s="2"/>
    </row>
    <row r="12" spans="1:40" x14ac:dyDescent="0.3">
      <c r="A12" s="2" t="s">
        <v>5</v>
      </c>
      <c r="S12" s="2"/>
    </row>
    <row r="13" spans="1:40" x14ac:dyDescent="0.3">
      <c r="A13" s="3">
        <f>A10/G7</f>
        <v>39890294.741198711</v>
      </c>
      <c r="AK13" s="2"/>
    </row>
    <row r="14" spans="1:40" x14ac:dyDescent="0.3">
      <c r="S14" s="2"/>
      <c r="AE14" s="2"/>
      <c r="AK14" s="2"/>
    </row>
    <row r="15" spans="1:40" x14ac:dyDescent="0.3">
      <c r="A15" s="2" t="s">
        <v>6</v>
      </c>
      <c r="B15" s="2" t="s">
        <v>38</v>
      </c>
      <c r="C15" s="2"/>
      <c r="D15" s="2" t="s">
        <v>39</v>
      </c>
      <c r="E15" s="2"/>
      <c r="F15" s="2" t="s">
        <v>58</v>
      </c>
      <c r="H15" s="2" t="s">
        <v>57</v>
      </c>
      <c r="J15" s="2" t="s">
        <v>40</v>
      </c>
      <c r="K15" s="2"/>
      <c r="L15" s="2" t="s">
        <v>41</v>
      </c>
      <c r="S15" s="2"/>
      <c r="AE15" s="2"/>
      <c r="AK15" s="2"/>
    </row>
    <row r="16" spans="1:40" x14ac:dyDescent="0.3">
      <c r="A16" s="2" t="s">
        <v>11</v>
      </c>
      <c r="B16" s="3">
        <f>$A$10/N7</f>
        <v>9972573.6852996778</v>
      </c>
      <c r="D16" s="3">
        <f>$D$10/'Dimensioni mezzi e calcoli'!E24</f>
        <v>15956117.896479486</v>
      </c>
      <c r="F16">
        <f>J16/$A$2*1000</f>
        <v>0.46348007252650258</v>
      </c>
      <c r="H16">
        <f t="shared" ref="H16:H21" si="0">L16/$A$2*1000</f>
        <v>0.74156811604240425</v>
      </c>
      <c r="J16" s="3">
        <f>B16/365</f>
        <v>27322.119685752543</v>
      </c>
      <c r="L16" s="3">
        <f t="shared" ref="L16:L21" si="1">D16/365</f>
        <v>43715.391497204073</v>
      </c>
      <c r="S16" s="2"/>
      <c r="AE16" s="2"/>
      <c r="AK16" s="2"/>
    </row>
    <row r="17" spans="1:37" x14ac:dyDescent="0.3">
      <c r="A17" s="2" t="s">
        <v>13</v>
      </c>
      <c r="B17" s="3">
        <f>$A$10/N8</f>
        <v>5318705.9654931612</v>
      </c>
      <c r="D17" s="3">
        <f>$D$10/'Dimensioni mezzi e calcoli'!E25</f>
        <v>11967088.422359614</v>
      </c>
      <c r="F17">
        <f>J17/$A$2*1000</f>
        <v>0.24718937201413471</v>
      </c>
      <c r="H17">
        <f t="shared" si="0"/>
        <v>0.5561760870318031</v>
      </c>
      <c r="J17" s="3">
        <f>B17/365</f>
        <v>14571.797165734688</v>
      </c>
      <c r="L17" s="3">
        <f t="shared" si="1"/>
        <v>32786.543622903053</v>
      </c>
      <c r="AE17" s="2"/>
      <c r="AK17" s="2"/>
    </row>
    <row r="18" spans="1:37" x14ac:dyDescent="0.3">
      <c r="A18" s="2" t="s">
        <v>12</v>
      </c>
      <c r="B18" s="3">
        <f>$A$10/N9</f>
        <v>4432254.9712443016</v>
      </c>
      <c r="D18" s="3">
        <f>$D$10/'Dimensioni mezzi e calcoli'!E26</f>
        <v>9573670.7378876917</v>
      </c>
      <c r="F18">
        <f>J18/$A$2*1000</f>
        <v>0.20599114334511229</v>
      </c>
      <c r="H18">
        <f t="shared" si="0"/>
        <v>0.44494086962544255</v>
      </c>
      <c r="J18" s="3">
        <f>B18/365</f>
        <v>12143.164304778909</v>
      </c>
      <c r="L18" s="3">
        <f t="shared" si="1"/>
        <v>26229.234898322444</v>
      </c>
      <c r="AE18" s="2"/>
      <c r="AK18" s="2"/>
    </row>
    <row r="19" spans="1:37" x14ac:dyDescent="0.3">
      <c r="A19" s="2" t="s">
        <v>14</v>
      </c>
      <c r="B19" s="3">
        <f>$A$10/N10</f>
        <v>2493143.4213249194</v>
      </c>
      <c r="D19" s="3">
        <f>$D$10/'Dimensioni mezzi e calcoli'!E27</f>
        <v>3989029.4741198714</v>
      </c>
      <c r="F19">
        <f>J19/$A$2*1000</f>
        <v>0.11587001813162565</v>
      </c>
      <c r="H19">
        <f t="shared" si="0"/>
        <v>0.18539202901060106</v>
      </c>
      <c r="J19" s="3">
        <f>B19/365</f>
        <v>6830.5299214381357</v>
      </c>
      <c r="L19" s="3">
        <f t="shared" si="1"/>
        <v>10928.847874301018</v>
      </c>
      <c r="S19" s="2"/>
    </row>
    <row r="20" spans="1:37" x14ac:dyDescent="0.3">
      <c r="A20" s="2" t="s">
        <v>264</v>
      </c>
      <c r="B20" s="3">
        <f>$A$10/N11</f>
        <v>1208796.8103393549</v>
      </c>
      <c r="D20" s="3">
        <f>$D$10/'Dimensioni mezzi e calcoli'!E28</f>
        <v>2127482.3861972648</v>
      </c>
      <c r="F20">
        <f>J20/$A$2*1000</f>
        <v>5.6179402730485162E-2</v>
      </c>
      <c r="H20">
        <f t="shared" si="0"/>
        <v>9.887574880565389E-2</v>
      </c>
      <c r="J20" s="3">
        <f>B20/365</f>
        <v>3311.7720831215202</v>
      </c>
      <c r="L20" s="3">
        <f t="shared" si="1"/>
        <v>5828.7188662938761</v>
      </c>
      <c r="S20" s="2"/>
    </row>
    <row r="21" spans="1:37" x14ac:dyDescent="0.3">
      <c r="A21" s="2" t="s">
        <v>56</v>
      </c>
      <c r="D21" s="3">
        <f>D10/40</f>
        <v>2393417.6844719229</v>
      </c>
      <c r="H21">
        <f t="shared" si="0"/>
        <v>0.11123521740636064</v>
      </c>
      <c r="L21" s="3">
        <f t="shared" si="1"/>
        <v>6557.3087245806109</v>
      </c>
      <c r="AK21" s="2"/>
    </row>
    <row r="22" spans="1:37" x14ac:dyDescent="0.3">
      <c r="D22" s="3"/>
      <c r="S22" s="2"/>
      <c r="AK22" s="2"/>
    </row>
    <row r="23" spans="1:37" x14ac:dyDescent="0.3">
      <c r="K23" s="4">
        <f>30*365</f>
        <v>10950</v>
      </c>
      <c r="S23" s="2"/>
      <c r="AK23" s="2"/>
    </row>
    <row r="24" spans="1:37" x14ac:dyDescent="0.3">
      <c r="K24" s="4">
        <f>K23*156000</f>
        <v>1708200000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A96A5-E225-44BB-8F72-5DAE67ACA22D}">
  <dimension ref="A1:AB38"/>
  <sheetViews>
    <sheetView topLeftCell="H12" workbookViewId="0">
      <selection activeCell="AC36" sqref="AC36"/>
    </sheetView>
  </sheetViews>
  <sheetFormatPr defaultRowHeight="14.4" x14ac:dyDescent="0.3"/>
  <cols>
    <col min="1" max="1" width="10.6640625" customWidth="1"/>
    <col min="2" max="2" width="10.44140625" bestFit="1" customWidth="1"/>
  </cols>
  <sheetData>
    <row r="1" spans="1:27" x14ac:dyDescent="0.3">
      <c r="A1" s="6"/>
      <c r="B1" s="6"/>
    </row>
    <row r="2" spans="1:27" x14ac:dyDescent="0.3">
      <c r="B2" s="2" t="s">
        <v>8</v>
      </c>
      <c r="H2" s="2" t="s">
        <v>17</v>
      </c>
      <c r="N2" s="2"/>
    </row>
    <row r="3" spans="1:27" x14ac:dyDescent="0.3">
      <c r="B3" s="2" t="s">
        <v>9</v>
      </c>
      <c r="C3" s="2" t="s">
        <v>10</v>
      </c>
      <c r="D3" s="2" t="s">
        <v>16</v>
      </c>
      <c r="I3" s="2" t="s">
        <v>9</v>
      </c>
      <c r="J3" s="2" t="s">
        <v>10</v>
      </c>
      <c r="K3" s="2" t="s">
        <v>16</v>
      </c>
      <c r="N3" s="2"/>
      <c r="O3" s="2"/>
      <c r="P3" s="2"/>
    </row>
    <row r="4" spans="1:27" x14ac:dyDescent="0.3">
      <c r="A4" s="2" t="s">
        <v>11</v>
      </c>
      <c r="B4">
        <v>1.6</v>
      </c>
      <c r="C4">
        <v>3</v>
      </c>
      <c r="D4">
        <v>1.7</v>
      </c>
      <c r="H4" s="2" t="s">
        <v>18</v>
      </c>
      <c r="I4">
        <v>0.4</v>
      </c>
      <c r="J4">
        <v>0.4</v>
      </c>
      <c r="K4">
        <v>0.3</v>
      </c>
      <c r="M4" s="2"/>
    </row>
    <row r="5" spans="1:27" x14ac:dyDescent="0.3">
      <c r="A5" s="2" t="s">
        <v>13</v>
      </c>
      <c r="B5">
        <v>2</v>
      </c>
      <c r="C5">
        <v>4</v>
      </c>
      <c r="D5">
        <v>1.8</v>
      </c>
      <c r="H5" s="2" t="s">
        <v>19</v>
      </c>
      <c r="I5">
        <v>0.15</v>
      </c>
      <c r="J5">
        <v>1.2</v>
      </c>
      <c r="K5">
        <v>0.8</v>
      </c>
      <c r="M5" s="2"/>
    </row>
    <row r="6" spans="1:27" x14ac:dyDescent="0.3">
      <c r="A6" s="2" t="s">
        <v>12</v>
      </c>
      <c r="B6">
        <v>2.2999999999999998</v>
      </c>
      <c r="C6">
        <v>5</v>
      </c>
      <c r="D6">
        <v>1.8</v>
      </c>
      <c r="H6" s="2" t="s">
        <v>27</v>
      </c>
      <c r="I6">
        <v>1.115</v>
      </c>
      <c r="J6">
        <v>0.875</v>
      </c>
      <c r="K6">
        <v>0.63500000000000001</v>
      </c>
      <c r="M6" s="2"/>
    </row>
    <row r="7" spans="1:27" x14ac:dyDescent="0.3">
      <c r="A7" s="2" t="s">
        <v>14</v>
      </c>
      <c r="B7">
        <v>3</v>
      </c>
      <c r="C7">
        <v>7</v>
      </c>
      <c r="D7">
        <v>2.4</v>
      </c>
    </row>
    <row r="8" spans="1:27" x14ac:dyDescent="0.3">
      <c r="A8" s="2" t="s">
        <v>15</v>
      </c>
      <c r="B8">
        <v>3</v>
      </c>
      <c r="C8">
        <v>13.5</v>
      </c>
      <c r="D8">
        <v>2.4</v>
      </c>
      <c r="H8" t="s">
        <v>20</v>
      </c>
      <c r="L8" t="s">
        <v>34</v>
      </c>
      <c r="N8" s="19"/>
      <c r="O8" s="2" t="s">
        <v>35</v>
      </c>
      <c r="T8" s="2" t="s">
        <v>36</v>
      </c>
      <c r="Y8" s="2" t="s">
        <v>37</v>
      </c>
    </row>
    <row r="9" spans="1:27" x14ac:dyDescent="0.3">
      <c r="A9" s="6"/>
      <c r="B9" s="6"/>
      <c r="N9" s="19"/>
      <c r="O9" s="2" t="s">
        <v>9</v>
      </c>
      <c r="P9" s="2" t="s">
        <v>10</v>
      </c>
      <c r="Q9" s="2" t="s">
        <v>16</v>
      </c>
      <c r="T9" s="2" t="s">
        <v>9</v>
      </c>
      <c r="U9" s="2" t="s">
        <v>10</v>
      </c>
      <c r="V9" s="2" t="s">
        <v>16</v>
      </c>
      <c r="Y9" s="2" t="s">
        <v>9</v>
      </c>
      <c r="Z9" s="2" t="s">
        <v>10</v>
      </c>
      <c r="AA9" s="2" t="s">
        <v>16</v>
      </c>
    </row>
    <row r="10" spans="1:27" x14ac:dyDescent="0.3">
      <c r="A10" s="6" t="s">
        <v>33</v>
      </c>
      <c r="B10" s="6"/>
      <c r="H10" t="s">
        <v>32</v>
      </c>
      <c r="N10" s="19"/>
      <c r="P10">
        <f>J6+J4</f>
        <v>1.2749999999999999</v>
      </c>
      <c r="U10">
        <f>K4+K6</f>
        <v>0.93500000000000005</v>
      </c>
      <c r="Z10">
        <f>J4+K6</f>
        <v>1.0350000000000001</v>
      </c>
    </row>
    <row r="11" spans="1:27" x14ac:dyDescent="0.3">
      <c r="A11" s="6"/>
      <c r="B11" s="6"/>
      <c r="N11" s="19"/>
    </row>
    <row r="12" spans="1:27" x14ac:dyDescent="0.3">
      <c r="A12" s="7" t="s">
        <v>28</v>
      </c>
      <c r="E12" s="2" t="s">
        <v>29</v>
      </c>
      <c r="H12" s="7" t="s">
        <v>28</v>
      </c>
      <c r="L12" s="2" t="s">
        <v>29</v>
      </c>
      <c r="N12" s="19"/>
    </row>
    <row r="13" spans="1:27" x14ac:dyDescent="0.3">
      <c r="A13" s="2" t="s">
        <v>14</v>
      </c>
      <c r="B13">
        <v>1</v>
      </c>
      <c r="C13">
        <f>_xlfn.FLOOR.MATH(C7/$J$5,1)</f>
        <v>5</v>
      </c>
      <c r="D13">
        <f>_xlfn.FLOOR.MATH(D7/$K$5,1)</f>
        <v>3</v>
      </c>
      <c r="E13">
        <f>PRODUCT(B13:D13)</f>
        <v>15</v>
      </c>
      <c r="H13" s="2" t="s">
        <v>14</v>
      </c>
      <c r="I13">
        <v>1</v>
      </c>
      <c r="J13">
        <f>FLOOR(C7/$K$5,1)</f>
        <v>8</v>
      </c>
      <c r="K13">
        <f>FLOOR(D7/$J$5,1)</f>
        <v>2</v>
      </c>
      <c r="L13">
        <f>PRODUCT(I13:K13)</f>
        <v>16</v>
      </c>
      <c r="N13" s="19"/>
    </row>
    <row r="14" spans="1:27" x14ac:dyDescent="0.3">
      <c r="A14" s="2" t="s">
        <v>264</v>
      </c>
      <c r="B14">
        <v>1</v>
      </c>
      <c r="C14">
        <f>_xlfn.FLOOR.MATH(C8/$J$5,1)</f>
        <v>11</v>
      </c>
      <c r="D14">
        <f>_xlfn.FLOOR.MATH(D8/$K$5,1)</f>
        <v>3</v>
      </c>
      <c r="E14">
        <f>PRODUCT(B14:D14)</f>
        <v>33</v>
      </c>
      <c r="H14" s="2" t="s">
        <v>264</v>
      </c>
      <c r="I14">
        <v>1</v>
      </c>
      <c r="J14">
        <f>FLOOR(C8/$K$5,1)</f>
        <v>16</v>
      </c>
      <c r="K14">
        <f>FLOOR(D8/$J$5,1)</f>
        <v>2</v>
      </c>
      <c r="L14">
        <f>PRODUCT(I14:K14)</f>
        <v>32</v>
      </c>
      <c r="N14" s="19"/>
    </row>
    <row r="15" spans="1:27" x14ac:dyDescent="0.3">
      <c r="N15" s="19"/>
    </row>
    <row r="16" spans="1:27" x14ac:dyDescent="0.3">
      <c r="A16" s="2" t="s">
        <v>30</v>
      </c>
      <c r="H16" s="2" t="s">
        <v>30</v>
      </c>
      <c r="N16" s="19"/>
    </row>
    <row r="17" spans="1:28" x14ac:dyDescent="0.3">
      <c r="A17" s="2" t="s">
        <v>11</v>
      </c>
      <c r="B17">
        <f>FLOOR(B4/$I$4,1)</f>
        <v>4</v>
      </c>
      <c r="C17">
        <f>FLOOR(C4/$I$4,1)</f>
        <v>7</v>
      </c>
      <c r="D17">
        <f>FLOOR(D4/$K$4,1)</f>
        <v>5</v>
      </c>
      <c r="E17">
        <f>PRODUCT(B17:D17)</f>
        <v>140</v>
      </c>
      <c r="H17" s="2" t="s">
        <v>11</v>
      </c>
      <c r="I17">
        <f>FLOOR(B4/$I$4,1)</f>
        <v>4</v>
      </c>
      <c r="J17">
        <f>FLOOR(C4/$K$4,1)</f>
        <v>10</v>
      </c>
      <c r="K17">
        <f>FLOOR(D4/$J$4,1)</f>
        <v>4</v>
      </c>
      <c r="L17">
        <f>PRODUCT(I17:K17)</f>
        <v>160</v>
      </c>
      <c r="N17" s="19"/>
      <c r="O17">
        <v>5</v>
      </c>
      <c r="P17">
        <f>FLOOR(C4/$P$10,1)</f>
        <v>2</v>
      </c>
      <c r="Q17">
        <v>6</v>
      </c>
      <c r="R17">
        <f>PRODUCT(O17:Q17)</f>
        <v>60</v>
      </c>
      <c r="T17">
        <v>5</v>
      </c>
      <c r="U17">
        <f>FLOOR(C4/$U$10,1)</f>
        <v>3</v>
      </c>
      <c r="V17">
        <v>5</v>
      </c>
      <c r="W17">
        <f>PRODUCT(T17:V17)</f>
        <v>75</v>
      </c>
      <c r="Y17">
        <v>5</v>
      </c>
      <c r="Z17">
        <f>FLOOR(C4/$Z$10,1)</f>
        <v>2</v>
      </c>
      <c r="AA17">
        <v>6</v>
      </c>
      <c r="AB17">
        <f>PRODUCT(Y17:AA17)</f>
        <v>60</v>
      </c>
    </row>
    <row r="18" spans="1:28" x14ac:dyDescent="0.3">
      <c r="A18" s="2" t="s">
        <v>13</v>
      </c>
      <c r="B18">
        <f t="shared" ref="B18:B20" si="0">FLOOR(B5/$I$4,1)</f>
        <v>5</v>
      </c>
      <c r="C18">
        <f t="shared" ref="C18:C20" si="1">FLOOR(C5/$J$4,1)</f>
        <v>10</v>
      </c>
      <c r="D18">
        <f t="shared" ref="D18:D20" si="2">FLOOR(D5/$K$4,1)</f>
        <v>6</v>
      </c>
      <c r="E18">
        <f t="shared" ref="E18:E21" si="3">PRODUCT(B18:D18)</f>
        <v>300</v>
      </c>
      <c r="H18" s="2" t="s">
        <v>13</v>
      </c>
      <c r="I18">
        <f t="shared" ref="I18:I20" si="4">FLOOR(B5/$I$4,1)</f>
        <v>5</v>
      </c>
      <c r="J18">
        <f t="shared" ref="J18:J20" si="5">FLOOR(C5/$K$4,1)</f>
        <v>13</v>
      </c>
      <c r="K18">
        <f t="shared" ref="K18:K20" si="6">FLOOR(D5/$J$4,1)</f>
        <v>4</v>
      </c>
      <c r="L18">
        <f t="shared" ref="L18:L20" si="7">PRODUCT(I18:K18)</f>
        <v>260</v>
      </c>
      <c r="N18" s="19"/>
      <c r="O18">
        <v>5</v>
      </c>
      <c r="P18">
        <f t="shared" ref="P18:P19" si="8">FLOOR(C5/$P$10,1)</f>
        <v>3</v>
      </c>
      <c r="Q18">
        <v>6</v>
      </c>
      <c r="R18">
        <f t="shared" ref="R18:R19" si="9">PRODUCT(O18:Q18)</f>
        <v>90</v>
      </c>
      <c r="T18">
        <v>5</v>
      </c>
      <c r="U18">
        <f t="shared" ref="U18:U19" si="10">FLOOR(C5/$U$10,1)</f>
        <v>4</v>
      </c>
      <c r="V18">
        <v>5</v>
      </c>
      <c r="W18">
        <f t="shared" ref="W18:W19" si="11">PRODUCT(T18:V18)</f>
        <v>100</v>
      </c>
      <c r="Y18">
        <v>5</v>
      </c>
      <c r="Z18">
        <f t="shared" ref="Z18:Z19" si="12">FLOOR(C5/$Z$10,1)</f>
        <v>3</v>
      </c>
      <c r="AA18">
        <v>6</v>
      </c>
      <c r="AB18">
        <f t="shared" ref="AB18:AB19" si="13">PRODUCT(Y18:AA18)</f>
        <v>90</v>
      </c>
    </row>
    <row r="19" spans="1:28" x14ac:dyDescent="0.3">
      <c r="A19" s="2" t="s">
        <v>12</v>
      </c>
      <c r="B19">
        <f t="shared" si="0"/>
        <v>5</v>
      </c>
      <c r="C19">
        <f t="shared" si="1"/>
        <v>12</v>
      </c>
      <c r="D19">
        <f t="shared" si="2"/>
        <v>6</v>
      </c>
      <c r="E19">
        <f t="shared" si="3"/>
        <v>360</v>
      </c>
      <c r="H19" s="2" t="s">
        <v>12</v>
      </c>
      <c r="I19">
        <f t="shared" si="4"/>
        <v>5</v>
      </c>
      <c r="J19">
        <f t="shared" si="5"/>
        <v>16</v>
      </c>
      <c r="K19">
        <f t="shared" si="6"/>
        <v>4</v>
      </c>
      <c r="L19">
        <f t="shared" si="7"/>
        <v>320</v>
      </c>
      <c r="N19" s="19"/>
      <c r="O19">
        <v>6</v>
      </c>
      <c r="P19">
        <f t="shared" si="8"/>
        <v>3</v>
      </c>
      <c r="Q19">
        <v>8</v>
      </c>
      <c r="R19">
        <f t="shared" si="9"/>
        <v>144</v>
      </c>
      <c r="T19">
        <v>6</v>
      </c>
      <c r="U19">
        <f t="shared" si="10"/>
        <v>5</v>
      </c>
      <c r="V19">
        <v>6</v>
      </c>
      <c r="W19">
        <f t="shared" si="11"/>
        <v>180</v>
      </c>
      <c r="Y19">
        <v>6</v>
      </c>
      <c r="Z19">
        <f t="shared" si="12"/>
        <v>4</v>
      </c>
      <c r="AA19">
        <v>8</v>
      </c>
      <c r="AB19">
        <f t="shared" si="13"/>
        <v>192</v>
      </c>
    </row>
    <row r="20" spans="1:28" x14ac:dyDescent="0.3">
      <c r="A20" s="2" t="s">
        <v>14</v>
      </c>
      <c r="B20">
        <f t="shared" si="0"/>
        <v>7</v>
      </c>
      <c r="C20">
        <f t="shared" si="1"/>
        <v>17</v>
      </c>
      <c r="D20">
        <f t="shared" si="2"/>
        <v>8</v>
      </c>
      <c r="E20">
        <f t="shared" si="3"/>
        <v>952</v>
      </c>
      <c r="H20" s="2" t="s">
        <v>14</v>
      </c>
      <c r="I20">
        <f t="shared" si="4"/>
        <v>7</v>
      </c>
      <c r="J20">
        <f t="shared" si="5"/>
        <v>23</v>
      </c>
      <c r="K20">
        <f t="shared" si="6"/>
        <v>6</v>
      </c>
      <c r="L20">
        <f t="shared" si="7"/>
        <v>966</v>
      </c>
      <c r="N20" s="20"/>
    </row>
    <row r="21" spans="1:28" x14ac:dyDescent="0.3">
      <c r="A21" s="2" t="s">
        <v>264</v>
      </c>
      <c r="B21">
        <v>5</v>
      </c>
      <c r="C21">
        <v>44</v>
      </c>
      <c r="D21">
        <v>6</v>
      </c>
      <c r="E21">
        <f t="shared" si="3"/>
        <v>1320</v>
      </c>
      <c r="H21" s="2"/>
      <c r="N21" s="19"/>
    </row>
    <row r="22" spans="1:28" x14ac:dyDescent="0.3">
      <c r="N22" s="19"/>
    </row>
    <row r="23" spans="1:28" x14ac:dyDescent="0.3">
      <c r="A23" s="2" t="s">
        <v>31</v>
      </c>
      <c r="H23" s="2" t="s">
        <v>31</v>
      </c>
      <c r="N23" s="19"/>
    </row>
    <row r="24" spans="1:28" x14ac:dyDescent="0.3">
      <c r="A24" s="2" t="s">
        <v>11</v>
      </c>
      <c r="B24">
        <v>1</v>
      </c>
      <c r="C24">
        <f>FLOOR(C4/$J$6,1)</f>
        <v>3</v>
      </c>
      <c r="D24">
        <f>FLOOR(D4/$K$6,1)</f>
        <v>2</v>
      </c>
      <c r="E24">
        <f>PRODUCT(B24:D24)</f>
        <v>6</v>
      </c>
      <c r="H24" s="2" t="s">
        <v>11</v>
      </c>
      <c r="I24">
        <v>1</v>
      </c>
      <c r="J24">
        <f>FLOOR(C4/$K$6,1)</f>
        <v>4</v>
      </c>
      <c r="K24">
        <f>FLOOR(D4/$J$6,1)</f>
        <v>1</v>
      </c>
      <c r="L24">
        <f>PRODUCT(I24:K24)</f>
        <v>4</v>
      </c>
      <c r="N24" s="19"/>
      <c r="P24">
        <f>FLOOR(C4/$P$10,1)</f>
        <v>2</v>
      </c>
      <c r="Q24">
        <v>3</v>
      </c>
      <c r="R24">
        <f>Q24*P24</f>
        <v>6</v>
      </c>
      <c r="U24">
        <f>FLOOR(C4/$U$10,1)</f>
        <v>3</v>
      </c>
      <c r="V24">
        <v>2</v>
      </c>
      <c r="W24">
        <f>V24*U24</f>
        <v>6</v>
      </c>
      <c r="Z24">
        <f>FLOOR(C4/$Z$10,1)</f>
        <v>2</v>
      </c>
      <c r="AA24">
        <v>2</v>
      </c>
      <c r="AB24">
        <f>AA24*Z24</f>
        <v>4</v>
      </c>
    </row>
    <row r="25" spans="1:28" x14ac:dyDescent="0.3">
      <c r="A25" s="2" t="s">
        <v>13</v>
      </c>
      <c r="B25">
        <v>1</v>
      </c>
      <c r="C25">
        <f>FLOOR(C5/$J$6,1)</f>
        <v>4</v>
      </c>
      <c r="D25">
        <f>FLOOR(D5/$K$6,1)</f>
        <v>2</v>
      </c>
      <c r="E25">
        <f t="shared" ref="E25:E28" si="14">PRODUCT(B25:D25)</f>
        <v>8</v>
      </c>
      <c r="H25" s="2" t="s">
        <v>13</v>
      </c>
      <c r="I25">
        <v>1</v>
      </c>
      <c r="J25">
        <f>FLOOR(C5/$K$6,1)</f>
        <v>6</v>
      </c>
      <c r="K25">
        <f>FLOOR(D5/$J$6,1)</f>
        <v>2</v>
      </c>
      <c r="L25">
        <f t="shared" ref="L25:L28" si="15">PRODUCT(I25:K25)</f>
        <v>12</v>
      </c>
      <c r="N25" s="19"/>
      <c r="P25">
        <f>FLOOR(C5/$P$10,1)</f>
        <v>3</v>
      </c>
      <c r="Q25">
        <v>3</v>
      </c>
      <c r="R25">
        <f t="shared" ref="R25:R26" si="16">Q25*P25</f>
        <v>9</v>
      </c>
      <c r="U25">
        <f>FLOOR(C5/$U$10,1)</f>
        <v>4</v>
      </c>
      <c r="V25">
        <v>2</v>
      </c>
      <c r="W25">
        <f t="shared" ref="W25:W26" si="17">V25*U25</f>
        <v>8</v>
      </c>
      <c r="Z25">
        <f>FLOOR(C5/$Z$10,1)</f>
        <v>3</v>
      </c>
      <c r="AA25">
        <v>2</v>
      </c>
      <c r="AB25">
        <f t="shared" ref="AB25:AB26" si="18">AA25*Z25</f>
        <v>6</v>
      </c>
    </row>
    <row r="26" spans="1:28" x14ac:dyDescent="0.3">
      <c r="A26" s="2" t="s">
        <v>12</v>
      </c>
      <c r="B26">
        <v>1</v>
      </c>
      <c r="C26">
        <f>FLOOR(C6/$J$6,1)</f>
        <v>5</v>
      </c>
      <c r="D26">
        <f>FLOOR(D6/$K$6,1)</f>
        <v>2</v>
      </c>
      <c r="E26">
        <f t="shared" si="14"/>
        <v>10</v>
      </c>
      <c r="H26" s="2" t="s">
        <v>12</v>
      </c>
      <c r="I26">
        <v>1</v>
      </c>
      <c r="J26">
        <f>FLOOR(C6/$K$6,1)</f>
        <v>7</v>
      </c>
      <c r="K26">
        <f>FLOOR(D6/$J$6,1)</f>
        <v>2</v>
      </c>
      <c r="L26">
        <f t="shared" si="15"/>
        <v>14</v>
      </c>
      <c r="N26" s="19"/>
      <c r="P26">
        <f>FLOOR(C6/$P$10,1)</f>
        <v>3</v>
      </c>
      <c r="Q26">
        <v>3</v>
      </c>
      <c r="R26">
        <f t="shared" si="16"/>
        <v>9</v>
      </c>
      <c r="U26">
        <f>FLOOR(C6/$U$10,1)</f>
        <v>5</v>
      </c>
      <c r="V26">
        <v>2</v>
      </c>
      <c r="W26">
        <f t="shared" si="17"/>
        <v>10</v>
      </c>
      <c r="Z26">
        <f>FLOOR(C6/$Z$10,1)</f>
        <v>4</v>
      </c>
      <c r="AA26">
        <v>2</v>
      </c>
      <c r="AB26">
        <f t="shared" si="18"/>
        <v>8</v>
      </c>
    </row>
    <row r="27" spans="1:28" x14ac:dyDescent="0.3">
      <c r="A27" s="2" t="s">
        <v>14</v>
      </c>
      <c r="B27">
        <v>1</v>
      </c>
      <c r="C27">
        <f>FLOOR(C7/$J$6,1)</f>
        <v>8</v>
      </c>
      <c r="D27">
        <f>FLOOR(D7/$K$6,1)</f>
        <v>3</v>
      </c>
      <c r="E27">
        <f t="shared" si="14"/>
        <v>24</v>
      </c>
      <c r="H27" s="2" t="s">
        <v>14</v>
      </c>
      <c r="I27">
        <v>1</v>
      </c>
      <c r="J27">
        <f>FLOOR(C7/$K$6,1)</f>
        <v>11</v>
      </c>
      <c r="K27">
        <f>FLOOR(D7/$J$6,1)</f>
        <v>2</v>
      </c>
      <c r="L27">
        <f t="shared" si="15"/>
        <v>22</v>
      </c>
      <c r="N27" s="19"/>
    </row>
    <row r="28" spans="1:28" x14ac:dyDescent="0.3">
      <c r="A28" s="2" t="s">
        <v>264</v>
      </c>
      <c r="B28">
        <v>1</v>
      </c>
      <c r="C28">
        <f>FLOOR(C8/$J$6,1)</f>
        <v>15</v>
      </c>
      <c r="D28">
        <f>FLOOR(D8/$K$6,1)</f>
        <v>3</v>
      </c>
      <c r="E28">
        <f t="shared" si="14"/>
        <v>45</v>
      </c>
      <c r="H28" s="2" t="s">
        <v>264</v>
      </c>
      <c r="I28">
        <v>1</v>
      </c>
      <c r="J28">
        <f>FLOOR(C8/$K$6,1)</f>
        <v>21</v>
      </c>
      <c r="K28">
        <f>FLOOR(D8/$J$6,1)</f>
        <v>2</v>
      </c>
      <c r="L28">
        <f t="shared" si="15"/>
        <v>42</v>
      </c>
      <c r="N28" s="19"/>
    </row>
    <row r="29" spans="1:28" x14ac:dyDescent="0.3">
      <c r="H29" s="2" t="s">
        <v>56</v>
      </c>
      <c r="L29" s="9">
        <f>B38/360</f>
        <v>41.666666666666664</v>
      </c>
      <c r="N29" s="19"/>
    </row>
    <row r="30" spans="1:28" x14ac:dyDescent="0.3">
      <c r="N30" s="19"/>
    </row>
    <row r="31" spans="1:28" x14ac:dyDescent="0.3">
      <c r="N31" s="19"/>
      <c r="P31">
        <f>C4-(P17*$J$4+P24*$J$6)</f>
        <v>0.45000000000000018</v>
      </c>
      <c r="Q31">
        <f>D4-(Q24*$K$6)</f>
        <v>-0.20500000000000007</v>
      </c>
      <c r="U31">
        <f>C4-(U17*$K$4+U24*$K$6)</f>
        <v>0.19500000000000028</v>
      </c>
      <c r="V31">
        <f>D4-(V24*$J$6)</f>
        <v>-5.0000000000000044E-2</v>
      </c>
      <c r="Z31">
        <f>C4-$Z$10*Z24</f>
        <v>0.92999999999999972</v>
      </c>
      <c r="AA31">
        <f>D4-$J$6*AA24</f>
        <v>-5.0000000000000044E-2</v>
      </c>
    </row>
    <row r="32" spans="1:28" x14ac:dyDescent="0.3">
      <c r="N32" s="19"/>
      <c r="P32">
        <f>C5-(P18*$J$4+P25*$J$6)</f>
        <v>0.17499999999999982</v>
      </c>
      <c r="Q32">
        <f>D5-(Q25*$K$6)</f>
        <v>-0.10499999999999998</v>
      </c>
      <c r="U32">
        <f>C5-(U18*$K$4+U25*$K$6)</f>
        <v>0.25999999999999979</v>
      </c>
      <c r="V32">
        <f>D5-(V25*$J$6)</f>
        <v>5.0000000000000044E-2</v>
      </c>
      <c r="Z32">
        <f>C5-$Z$10*Z25</f>
        <v>0.89499999999999957</v>
      </c>
      <c r="AA32">
        <f>D5-$J$6*AA25</f>
        <v>5.0000000000000044E-2</v>
      </c>
    </row>
    <row r="33" spans="1:27" x14ac:dyDescent="0.3">
      <c r="N33" s="19"/>
      <c r="P33">
        <f>C6-(P19*$J$4+P26*$J$6)</f>
        <v>1.1749999999999998</v>
      </c>
      <c r="Q33">
        <f>D6-(Q26*$K$6)</f>
        <v>-0.10499999999999998</v>
      </c>
      <c r="U33">
        <f>C6-(U19*$K$4+U26*$K$6)</f>
        <v>0.32500000000000018</v>
      </c>
      <c r="V33">
        <f>D6-(V26*$J$6)</f>
        <v>5.0000000000000044E-2</v>
      </c>
      <c r="Z33">
        <f>C6-$Z$10*Z26</f>
        <v>0.85999999999999943</v>
      </c>
      <c r="AA33">
        <f>D6-$J$6*AA26</f>
        <v>5.0000000000000044E-2</v>
      </c>
    </row>
    <row r="34" spans="1:27" x14ac:dyDescent="0.3">
      <c r="N34" s="19"/>
    </row>
    <row r="35" spans="1:27" x14ac:dyDescent="0.3">
      <c r="N35" s="19"/>
    </row>
    <row r="38" spans="1:27" x14ac:dyDescent="0.3">
      <c r="A38" s="2" t="s">
        <v>56</v>
      </c>
      <c r="B38" s="1">
        <v>15000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7721-4930-4CD2-8CC2-29D563A29CED}">
  <dimension ref="A2:AA10"/>
  <sheetViews>
    <sheetView topLeftCell="C2" workbookViewId="0">
      <selection activeCell="X5" sqref="X5"/>
    </sheetView>
  </sheetViews>
  <sheetFormatPr defaultRowHeight="14.4" x14ac:dyDescent="0.3"/>
  <sheetData>
    <row r="2" spans="1:27" x14ac:dyDescent="0.3">
      <c r="A2" s="2" t="s">
        <v>42</v>
      </c>
      <c r="B2" s="2" t="s">
        <v>43</v>
      </c>
      <c r="C2" s="2" t="s">
        <v>44</v>
      </c>
      <c r="D2" s="2" t="s">
        <v>45</v>
      </c>
      <c r="G2" s="2" t="s">
        <v>47</v>
      </c>
      <c r="H2" s="2" t="s">
        <v>46</v>
      </c>
      <c r="L2" s="2" t="s">
        <v>48</v>
      </c>
    </row>
    <row r="3" spans="1:27" x14ac:dyDescent="0.3">
      <c r="A3">
        <v>20</v>
      </c>
      <c r="B3">
        <v>5</v>
      </c>
      <c r="C3">
        <v>1</v>
      </c>
      <c r="D3">
        <v>1</v>
      </c>
      <c r="G3">
        <v>30</v>
      </c>
      <c r="H3">
        <v>3</v>
      </c>
      <c r="L3" t="s">
        <v>49</v>
      </c>
      <c r="M3">
        <f>480</f>
        <v>480</v>
      </c>
    </row>
    <row r="5" spans="1:27" x14ac:dyDescent="0.3">
      <c r="B5" s="2" t="s">
        <v>50</v>
      </c>
      <c r="C5" s="2" t="s">
        <v>51</v>
      </c>
      <c r="D5" s="2" t="s">
        <v>52</v>
      </c>
      <c r="E5" s="2" t="s">
        <v>59</v>
      </c>
      <c r="F5" s="2" t="s">
        <v>99</v>
      </c>
      <c r="G5" s="2" t="s">
        <v>60</v>
      </c>
      <c r="H5" s="2" t="s">
        <v>61</v>
      </c>
      <c r="I5" s="2" t="s">
        <v>62</v>
      </c>
      <c r="J5" s="2" t="s">
        <v>272</v>
      </c>
      <c r="K5" s="2"/>
      <c r="L5" s="2" t="s">
        <v>140</v>
      </c>
      <c r="M5" s="2" t="s">
        <v>127</v>
      </c>
      <c r="N5" s="2" t="s">
        <v>133</v>
      </c>
      <c r="O5" s="2" t="s">
        <v>135</v>
      </c>
      <c r="Q5" s="2" t="s">
        <v>136</v>
      </c>
      <c r="R5" s="2" t="s">
        <v>134</v>
      </c>
      <c r="S5" s="2" t="s">
        <v>137</v>
      </c>
      <c r="T5" s="2" t="s">
        <v>128</v>
      </c>
      <c r="U5" s="2" t="s">
        <v>132</v>
      </c>
      <c r="V5" s="2" t="s">
        <v>131</v>
      </c>
      <c r="W5" s="2" t="s">
        <v>138</v>
      </c>
      <c r="X5" s="2" t="s">
        <v>139</v>
      </c>
      <c r="Z5" s="2" t="s">
        <v>129</v>
      </c>
      <c r="AA5" s="2" t="s">
        <v>130</v>
      </c>
    </row>
    <row r="6" spans="1:27" x14ac:dyDescent="0.3">
      <c r="A6" s="2" t="s">
        <v>11</v>
      </c>
      <c r="B6">
        <v>160</v>
      </c>
      <c r="C6">
        <v>9</v>
      </c>
      <c r="D6" s="8" t="s">
        <v>53</v>
      </c>
      <c r="E6">
        <f>B6*$C$3+$B$3*FLOOR(B6/$G$3,1)+2*$A$3</f>
        <v>225</v>
      </c>
      <c r="F6">
        <f>B6*$C$3/2+$B$3*FLOOR(B6/$G$3,1)+2*$A$3</f>
        <v>145</v>
      </c>
      <c r="I6">
        <f>$M$3/E6</f>
        <v>2.1333333333333333</v>
      </c>
      <c r="L6">
        <f>MIN(FLOOR(B6/30,1),Z6)</f>
        <v>5</v>
      </c>
      <c r="M6">
        <f>($M$3-E6-40)/35</f>
        <v>6.1428571428571432</v>
      </c>
      <c r="N6">
        <f>MIN(L6,M6)</f>
        <v>5</v>
      </c>
      <c r="O6">
        <f>L6+N6</f>
        <v>10</v>
      </c>
      <c r="Q6">
        <f>MIN(L6,T6)</f>
        <v>5</v>
      </c>
      <c r="R6">
        <f>MIN(L6,U6)</f>
        <v>5</v>
      </c>
      <c r="S6">
        <f>L6+Q6+R6</f>
        <v>15</v>
      </c>
      <c r="T6">
        <f>MIN(($M$3-F6-40)/20,AA6)</f>
        <v>14.75</v>
      </c>
      <c r="U6">
        <f>MIN(($M$3-2*F6-40)/20,AA6)</f>
        <v>7.5</v>
      </c>
      <c r="V6">
        <f>L6*30</f>
        <v>150</v>
      </c>
      <c r="W6">
        <f>O6*30</f>
        <v>300</v>
      </c>
      <c r="X6">
        <f>S6*30</f>
        <v>450</v>
      </c>
      <c r="Z6">
        <f>(480-35)/35</f>
        <v>12.714285714285714</v>
      </c>
      <c r="AA6">
        <f>(480-75)/20</f>
        <v>20.25</v>
      </c>
    </row>
    <row r="7" spans="1:27" x14ac:dyDescent="0.3">
      <c r="A7" s="2" t="s">
        <v>13</v>
      </c>
      <c r="B7">
        <v>300</v>
      </c>
      <c r="C7">
        <v>12</v>
      </c>
      <c r="D7" t="s">
        <v>54</v>
      </c>
      <c r="E7">
        <f t="shared" ref="E7:E8" si="0">B7*$C$3+$B$3*FLOOR(B7/$G$3,1)+2*$A$3</f>
        <v>390</v>
      </c>
      <c r="F7">
        <f t="shared" ref="F7:F9" si="1">B7*$C$3/2+$B$3*FLOOR(B7/$G$3,1)+2*$A$3</f>
        <v>240</v>
      </c>
      <c r="I7">
        <f t="shared" ref="I7:I9" si="2">$M$3/E7</f>
        <v>1.2307692307692308</v>
      </c>
      <c r="L7">
        <f>MIN(FLOOR(B7/30,1),Z7)</f>
        <v>10</v>
      </c>
      <c r="M7">
        <f>($M$3-E7-40)/35</f>
        <v>1.4285714285714286</v>
      </c>
      <c r="N7">
        <f>MIN(L7,M7)</f>
        <v>1.4285714285714286</v>
      </c>
      <c r="O7">
        <f>IF(N7&gt;50%*L7,L7+N7,L7)</f>
        <v>10</v>
      </c>
      <c r="Q7">
        <f>MIN(L7,T7)</f>
        <v>10</v>
      </c>
      <c r="R7">
        <f>MIN(L7,U7)</f>
        <v>-2</v>
      </c>
      <c r="S7">
        <f>L7+Q7</f>
        <v>20</v>
      </c>
      <c r="T7">
        <f>MIN(($M$3-F7-40)/20,AA7)</f>
        <v>10</v>
      </c>
      <c r="U7">
        <f>MIN(($M$3-2*F7-40)/20,AA7)</f>
        <v>-2</v>
      </c>
      <c r="V7">
        <f>L7*30</f>
        <v>300</v>
      </c>
      <c r="W7">
        <f>O7*30</f>
        <v>300</v>
      </c>
      <c r="X7">
        <f>S7*30</f>
        <v>600</v>
      </c>
      <c r="Z7">
        <f>(480-35)/35</f>
        <v>12.714285714285714</v>
      </c>
      <c r="AA7">
        <f t="shared" ref="AA7:AA9" si="3">(480-75)/20</f>
        <v>20.25</v>
      </c>
    </row>
    <row r="8" spans="1:27" x14ac:dyDescent="0.3">
      <c r="A8" s="2" t="s">
        <v>12</v>
      </c>
      <c r="B8">
        <v>360</v>
      </c>
      <c r="C8">
        <v>12</v>
      </c>
      <c r="D8" t="s">
        <v>55</v>
      </c>
      <c r="E8">
        <f t="shared" si="0"/>
        <v>460</v>
      </c>
      <c r="F8">
        <f t="shared" si="1"/>
        <v>280</v>
      </c>
      <c r="I8">
        <f t="shared" si="2"/>
        <v>1.0434782608695652</v>
      </c>
      <c r="L8">
        <f>MIN(FLOOR(B8/30,1),Z8)</f>
        <v>12</v>
      </c>
      <c r="M8">
        <f>($M$3-E8-40)/35</f>
        <v>-0.5714285714285714</v>
      </c>
      <c r="N8">
        <f>MIN(L8,M8)</f>
        <v>-0.5714285714285714</v>
      </c>
      <c r="O8">
        <f t="shared" ref="O8:O9" si="4">IF(N8&gt;50%*L8,L8+N8,L8)</f>
        <v>12</v>
      </c>
      <c r="Q8">
        <f>MIN(L8,T8)</f>
        <v>8</v>
      </c>
      <c r="R8">
        <f>MIN(L8,U8)</f>
        <v>-6</v>
      </c>
      <c r="S8">
        <f>L8+Q8</f>
        <v>20</v>
      </c>
      <c r="T8">
        <f>MIN(($M$3-F8-40)/20,AA8)</f>
        <v>8</v>
      </c>
      <c r="U8">
        <f>MIN(($M$3-2*F8-40)/20,AA8)</f>
        <v>-6</v>
      </c>
      <c r="V8">
        <f>L8*30</f>
        <v>360</v>
      </c>
      <c r="W8">
        <f>O8*30</f>
        <v>360</v>
      </c>
      <c r="X8">
        <f>S8*30</f>
        <v>600</v>
      </c>
      <c r="Z8">
        <f>(480-35)/35</f>
        <v>12.714285714285714</v>
      </c>
      <c r="AA8">
        <f t="shared" si="3"/>
        <v>20.25</v>
      </c>
    </row>
    <row r="9" spans="1:27" x14ac:dyDescent="0.3">
      <c r="A9" s="2" t="s">
        <v>14</v>
      </c>
      <c r="B9">
        <v>966</v>
      </c>
      <c r="C9">
        <v>24</v>
      </c>
      <c r="E9">
        <f>B9*$C$3+$B$3*FLOOR(B9/$G$3,1)+2*$A$3</f>
        <v>1166</v>
      </c>
      <c r="F9">
        <f t="shared" si="1"/>
        <v>683</v>
      </c>
      <c r="I9">
        <f t="shared" si="2"/>
        <v>0.411663807890223</v>
      </c>
      <c r="L9">
        <f>MIN(FLOOR(B9/30,1),Z9)</f>
        <v>12.714285714285714</v>
      </c>
      <c r="M9">
        <f>($M$3-E9-40)/35</f>
        <v>-20.742857142857144</v>
      </c>
      <c r="N9">
        <f>MIN(L9,M9)</f>
        <v>-20.742857142857144</v>
      </c>
      <c r="O9">
        <f t="shared" si="4"/>
        <v>12.714285714285714</v>
      </c>
      <c r="Q9">
        <f>MIN(L9,T9)</f>
        <v>-12.15</v>
      </c>
      <c r="R9">
        <f>MIN(L9,U9)</f>
        <v>-46.3</v>
      </c>
      <c r="T9">
        <f>MIN(($M$3-F9-40)/20,AA9)</f>
        <v>-12.15</v>
      </c>
      <c r="U9">
        <f>MIN(($M$3-2*F9-40)/20,AA9)</f>
        <v>-46.3</v>
      </c>
      <c r="V9">
        <f>L9*30</f>
        <v>381.42857142857139</v>
      </c>
      <c r="Z9">
        <f>(480-35)/35</f>
        <v>12.714285714285714</v>
      </c>
      <c r="AA9">
        <f t="shared" si="3"/>
        <v>20.25</v>
      </c>
    </row>
    <row r="10" spans="1:27" x14ac:dyDescent="0.3">
      <c r="A10" s="2" t="s">
        <v>56</v>
      </c>
      <c r="C10">
        <v>40</v>
      </c>
      <c r="G10">
        <f>C10*$D$3+$B$3*C10+2*$A$3</f>
        <v>280</v>
      </c>
      <c r="J10">
        <f t="shared" ref="J10" si="5">$M$3/G10</f>
        <v>1.7142857142857142</v>
      </c>
      <c r="L10">
        <v>40</v>
      </c>
      <c r="N10">
        <f>(M3-G10-40)/6</f>
        <v>26.666666666666668</v>
      </c>
      <c r="O10">
        <f>IF(N10&gt;50%*L10,L10+N10,L10)</f>
        <v>66.666666666666671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CC2B5-F2B8-49A5-869D-3C72AD408449}">
  <dimension ref="A1:T39"/>
  <sheetViews>
    <sheetView topLeftCell="A24" workbookViewId="0">
      <selection activeCell="G48" sqref="G48"/>
    </sheetView>
  </sheetViews>
  <sheetFormatPr defaultRowHeight="14.4" x14ac:dyDescent="0.3"/>
  <cols>
    <col min="1" max="1" width="17.77734375" customWidth="1"/>
    <col min="2" max="2" width="23.21875" customWidth="1"/>
    <col min="3" max="3" width="9.21875" bestFit="1" customWidth="1"/>
    <col min="4" max="4" width="10.77734375" bestFit="1" customWidth="1"/>
    <col min="6" max="6" width="18.33203125" customWidth="1"/>
    <col min="12" max="12" width="10.44140625" bestFit="1" customWidth="1"/>
  </cols>
  <sheetData>
    <row r="1" spans="1:19" x14ac:dyDescent="0.3">
      <c r="A1" s="2" t="s">
        <v>66</v>
      </c>
      <c r="B1" s="2" t="s">
        <v>102</v>
      </c>
      <c r="C1" s="2" t="s">
        <v>101</v>
      </c>
      <c r="D1" s="2" t="s">
        <v>105</v>
      </c>
      <c r="F1" s="2" t="s">
        <v>74</v>
      </c>
      <c r="G1" s="2" t="s">
        <v>100</v>
      </c>
    </row>
    <row r="2" spans="1:19" x14ac:dyDescent="0.3">
      <c r="A2" s="2" t="s">
        <v>103</v>
      </c>
      <c r="B2">
        <v>450</v>
      </c>
      <c r="C2" s="3">
        <f>'Conteggio tratte'!$A$10/365/'Conteggio mezzi'!D2</f>
        <v>29143.59433146938</v>
      </c>
      <c r="D2">
        <v>150</v>
      </c>
      <c r="G2" s="3">
        <f>C2*D2/B2</f>
        <v>9714.5314438231271</v>
      </c>
      <c r="M2" s="3"/>
    </row>
    <row r="3" spans="1:19" x14ac:dyDescent="0.3">
      <c r="A3" s="2" t="s">
        <v>104</v>
      </c>
      <c r="B3">
        <v>600</v>
      </c>
      <c r="C3" s="3">
        <f>'Conteggio tratte'!$A$10/365/'Conteggio mezzi'!D3</f>
        <v>14571.79716573469</v>
      </c>
      <c r="D3">
        <v>300</v>
      </c>
      <c r="G3" s="3">
        <f t="shared" ref="G3:G4" si="0">C3*D3/B3</f>
        <v>7285.8985828673449</v>
      </c>
      <c r="L3" s="3"/>
    </row>
    <row r="4" spans="1:19" x14ac:dyDescent="0.3">
      <c r="A4" s="2" t="s">
        <v>12</v>
      </c>
      <c r="B4">
        <v>600</v>
      </c>
      <c r="C4" s="3">
        <f>'Conteggio tratte'!$A$10/365/'Conteggio mezzi'!D4</f>
        <v>12143.164304778909</v>
      </c>
      <c r="D4">
        <v>360</v>
      </c>
      <c r="G4" s="3">
        <f t="shared" si="0"/>
        <v>7285.8985828673449</v>
      </c>
    </row>
    <row r="5" spans="1:19" x14ac:dyDescent="0.3">
      <c r="A5" s="2" t="s">
        <v>98</v>
      </c>
      <c r="B5">
        <v>1320</v>
      </c>
      <c r="C5" s="3">
        <v>3311.7720831215202</v>
      </c>
      <c r="F5" s="3">
        <f>C5*0.9</f>
        <v>2980.5948748093683</v>
      </c>
    </row>
    <row r="8" spans="1:19" x14ac:dyDescent="0.3">
      <c r="A8" s="2" t="s">
        <v>67</v>
      </c>
    </row>
    <row r="10" spans="1:19" x14ac:dyDescent="0.3">
      <c r="A10" s="2" t="s">
        <v>71</v>
      </c>
      <c r="B10" s="2" t="s">
        <v>72</v>
      </c>
      <c r="C10" s="2" t="s">
        <v>73</v>
      </c>
      <c r="D10" s="2" t="s">
        <v>227</v>
      </c>
      <c r="K10" s="2" t="s">
        <v>75</v>
      </c>
      <c r="L10" s="2" t="s">
        <v>83</v>
      </c>
      <c r="P10" s="2" t="s">
        <v>85</v>
      </c>
      <c r="Q10" s="2" t="s">
        <v>73</v>
      </c>
      <c r="R10" s="2" t="s">
        <v>88</v>
      </c>
      <c r="S10" s="2" t="s">
        <v>89</v>
      </c>
    </row>
    <row r="11" spans="1:19" x14ac:dyDescent="0.3">
      <c r="A11" s="2" t="s">
        <v>68</v>
      </c>
      <c r="B11" s="11">
        <v>27513467</v>
      </c>
      <c r="C11" s="12">
        <f>B11/$B$14</f>
        <v>0.4667772325019785</v>
      </c>
      <c r="D11" s="13">
        <f>C11*$F$5</f>
        <v>1391.273826873098</v>
      </c>
      <c r="K11" s="2" t="s">
        <v>76</v>
      </c>
      <c r="L11">
        <v>300</v>
      </c>
      <c r="P11" s="2" t="s">
        <v>86</v>
      </c>
      <c r="Q11" s="6">
        <v>0.4</v>
      </c>
      <c r="R11" s="3">
        <f>$C$5*Q11</f>
        <v>1324.7088332486082</v>
      </c>
      <c r="S11" s="3">
        <f>Q11*$F$5</f>
        <v>1192.2379499237475</v>
      </c>
    </row>
    <row r="12" spans="1:19" x14ac:dyDescent="0.3">
      <c r="A12" s="2" t="s">
        <v>69</v>
      </c>
      <c r="B12" s="11">
        <v>11698912</v>
      </c>
      <c r="C12" s="12">
        <f>B12/$B$14</f>
        <v>0.19847683196902036</v>
      </c>
      <c r="D12" s="13">
        <f>C12*$F$5</f>
        <v>591.57902813526221</v>
      </c>
      <c r="K12" s="2" t="s">
        <v>77</v>
      </c>
      <c r="L12">
        <v>500</v>
      </c>
      <c r="P12" s="2" t="s">
        <v>87</v>
      </c>
      <c r="Q12" s="6">
        <v>0.2</v>
      </c>
      <c r="R12" s="3">
        <f>$C$5*Q12</f>
        <v>662.35441662430412</v>
      </c>
      <c r="S12" s="3">
        <f>Q12*$F$5</f>
        <v>596.11897496187373</v>
      </c>
    </row>
    <row r="13" spans="1:19" x14ac:dyDescent="0.3">
      <c r="A13" s="2" t="s">
        <v>70</v>
      </c>
      <c r="B13" s="11">
        <v>19731085</v>
      </c>
      <c r="C13" s="12">
        <f>B13/$B$14</f>
        <v>0.33474593552900117</v>
      </c>
      <c r="D13" s="13">
        <f>C13*$F$5</f>
        <v>997.74201980100815</v>
      </c>
      <c r="K13" s="2" t="s">
        <v>78</v>
      </c>
      <c r="L13">
        <v>900</v>
      </c>
      <c r="P13" s="2" t="s">
        <v>82</v>
      </c>
      <c r="Q13" s="6">
        <v>0.4</v>
      </c>
      <c r="R13" s="3">
        <f>$C$5*Q13</f>
        <v>1324.7088332486082</v>
      </c>
      <c r="S13" s="3">
        <f>Q13*$F$5</f>
        <v>1192.2379499237475</v>
      </c>
    </row>
    <row r="14" spans="1:19" x14ac:dyDescent="0.3">
      <c r="A14" s="2" t="s">
        <v>63</v>
      </c>
      <c r="B14" s="10">
        <f>SUM(B11:B13)</f>
        <v>58943464</v>
      </c>
    </row>
    <row r="16" spans="1:19" x14ac:dyDescent="0.3">
      <c r="A16" s="2" t="s">
        <v>80</v>
      </c>
    </row>
    <row r="17" spans="1:20" x14ac:dyDescent="0.3">
      <c r="A17" s="2" t="s">
        <v>75</v>
      </c>
      <c r="B17" s="2" t="s">
        <v>79</v>
      </c>
      <c r="C17" s="2" t="s">
        <v>84</v>
      </c>
      <c r="P17" s="2" t="s">
        <v>90</v>
      </c>
      <c r="Q17" s="2" t="s">
        <v>86</v>
      </c>
      <c r="R17" s="2" t="s">
        <v>87</v>
      </c>
      <c r="S17" s="2" t="s">
        <v>82</v>
      </c>
    </row>
    <row r="18" spans="1:20" x14ac:dyDescent="0.3">
      <c r="A18" s="2" t="s">
        <v>76</v>
      </c>
      <c r="B18" s="6">
        <f>C18/$D$11</f>
        <v>0.51330695525940084</v>
      </c>
      <c r="C18" s="3">
        <v>714.15053200432476</v>
      </c>
      <c r="P18" s="2" t="s">
        <v>86</v>
      </c>
      <c r="Q18" s="3">
        <f>0.599*T18</f>
        <v>714.15053200432476</v>
      </c>
      <c r="R18" s="3">
        <f>0.146*T18</f>
        <v>174.06674068886713</v>
      </c>
      <c r="S18" s="3">
        <f>0.255*T18</f>
        <v>304.02067723055563</v>
      </c>
      <c r="T18" s="3">
        <v>1192.2379499237475</v>
      </c>
    </row>
    <row r="19" spans="1:20" x14ac:dyDescent="0.3">
      <c r="A19" s="2" t="s">
        <v>77</v>
      </c>
      <c r="B19" s="6">
        <f>C19/$D$11</f>
        <v>0.14996446939965802</v>
      </c>
      <c r="C19" s="3">
        <v>208.6416412366558</v>
      </c>
      <c r="P19" s="2" t="s">
        <v>87</v>
      </c>
      <c r="Q19" s="3">
        <f>0.35*T19</f>
        <v>208.6416412366558</v>
      </c>
      <c r="R19" s="3">
        <f>0.4*T19</f>
        <v>238.4475899847495</v>
      </c>
      <c r="S19" s="3">
        <f>0.25*T19</f>
        <v>149.02974374046843</v>
      </c>
      <c r="T19" s="3">
        <v>596.11897496187373</v>
      </c>
    </row>
    <row r="20" spans="1:20" x14ac:dyDescent="0.3">
      <c r="A20" s="2" t="s">
        <v>78</v>
      </c>
      <c r="B20" s="6">
        <f>C20/$D$11</f>
        <v>0.33720582119294534</v>
      </c>
      <c r="C20" s="3">
        <v>469.14563329499464</v>
      </c>
      <c r="D20" s="13"/>
      <c r="P20" s="2" t="s">
        <v>82</v>
      </c>
      <c r="Q20" s="3">
        <f>0.3935*T20</f>
        <v>469.14563329499464</v>
      </c>
      <c r="R20" s="3">
        <f>0.15*T20</f>
        <v>178.8356924885621</v>
      </c>
      <c r="S20" s="3">
        <f>0.4565*T20</f>
        <v>544.25662414019075</v>
      </c>
      <c r="T20" s="3">
        <v>1192.2379499237475</v>
      </c>
    </row>
    <row r="21" spans="1:20" x14ac:dyDescent="0.3">
      <c r="Q21">
        <f>SUM(Q18:Q20)</f>
        <v>1391.9378065359751</v>
      </c>
      <c r="R21">
        <f t="shared" ref="R21:S21" si="1">SUM(R18:R20)</f>
        <v>591.35002316217879</v>
      </c>
      <c r="S21">
        <f t="shared" si="1"/>
        <v>997.30704511121485</v>
      </c>
      <c r="T21" s="3">
        <f>T18+T19+T20</f>
        <v>2980.5948748093688</v>
      </c>
    </row>
    <row r="22" spans="1:20" x14ac:dyDescent="0.3">
      <c r="A22" s="2" t="s">
        <v>81</v>
      </c>
    </row>
    <row r="23" spans="1:20" x14ac:dyDescent="0.3">
      <c r="A23" s="2" t="s">
        <v>75</v>
      </c>
      <c r="B23" s="2" t="s">
        <v>79</v>
      </c>
      <c r="C23" s="2" t="s">
        <v>84</v>
      </c>
      <c r="Q23">
        <v>1391</v>
      </c>
      <c r="R23">
        <v>592</v>
      </c>
      <c r="S23">
        <v>997</v>
      </c>
      <c r="T23">
        <f>Q23+R23+S23</f>
        <v>2980</v>
      </c>
    </row>
    <row r="24" spans="1:20" x14ac:dyDescent="0.3">
      <c r="A24" s="2" t="s">
        <v>76</v>
      </c>
      <c r="B24" s="6">
        <f>C24/$D$12</f>
        <v>0.40400350356124121</v>
      </c>
      <c r="C24" s="14">
        <v>239</v>
      </c>
    </row>
    <row r="25" spans="1:20" x14ac:dyDescent="0.3">
      <c r="A25" s="2" t="s">
        <v>77</v>
      </c>
      <c r="B25" s="6">
        <f>C25/$D$12</f>
        <v>0.59670810358626836</v>
      </c>
      <c r="C25" s="14">
        <v>353</v>
      </c>
    </row>
    <row r="26" spans="1:20" x14ac:dyDescent="0.3">
      <c r="A26" s="2" t="s">
        <v>78</v>
      </c>
      <c r="B26" s="6">
        <f>C26/$D$12</f>
        <v>0</v>
      </c>
      <c r="C26" s="14">
        <v>0</v>
      </c>
      <c r="D26" s="13"/>
    </row>
    <row r="27" spans="1:20" x14ac:dyDescent="0.3">
      <c r="C27" s="14"/>
    </row>
    <row r="28" spans="1:20" x14ac:dyDescent="0.3">
      <c r="A28" s="2" t="s">
        <v>82</v>
      </c>
      <c r="C28" s="14"/>
    </row>
    <row r="29" spans="1:20" x14ac:dyDescent="0.3">
      <c r="A29" s="2" t="s">
        <v>75</v>
      </c>
      <c r="B29" s="2" t="s">
        <v>79</v>
      </c>
      <c r="C29" s="15" t="s">
        <v>84</v>
      </c>
    </row>
    <row r="30" spans="1:20" x14ac:dyDescent="0.3">
      <c r="A30" s="2" t="s">
        <v>76</v>
      </c>
      <c r="B30" s="6">
        <f>C30/$D$13</f>
        <v>0.54523112107526206</v>
      </c>
      <c r="C30" s="14">
        <v>544</v>
      </c>
    </row>
    <row r="31" spans="1:20" x14ac:dyDescent="0.3">
      <c r="A31" s="2" t="s">
        <v>77</v>
      </c>
      <c r="B31" s="6">
        <f>C31/$D$13</f>
        <v>0.14933720044156995</v>
      </c>
      <c r="C31" s="14">
        <v>149</v>
      </c>
    </row>
    <row r="32" spans="1:20" x14ac:dyDescent="0.3">
      <c r="A32" s="2" t="s">
        <v>78</v>
      </c>
      <c r="B32" s="6">
        <f>C32/$D$13</f>
        <v>0.30468797942441117</v>
      </c>
      <c r="C32" s="14">
        <v>304</v>
      </c>
      <c r="O32" s="2" t="s">
        <v>73</v>
      </c>
    </row>
    <row r="33" spans="6:15" x14ac:dyDescent="0.3">
      <c r="F33" s="2" t="s">
        <v>91</v>
      </c>
      <c r="G33" s="3">
        <f>Q20</f>
        <v>469.14563329499464</v>
      </c>
      <c r="H33" t="s">
        <v>97</v>
      </c>
      <c r="I33" s="3">
        <f>G33+G34+G36</f>
        <v>856.62296702021251</v>
      </c>
      <c r="J33" s="3">
        <f>G34+G36</f>
        <v>387.47733372521793</v>
      </c>
      <c r="N33" s="2" t="s">
        <v>110</v>
      </c>
      <c r="O33" s="6">
        <v>0.1</v>
      </c>
    </row>
    <row r="34" spans="6:15" x14ac:dyDescent="0.3">
      <c r="F34" s="2" t="s">
        <v>93</v>
      </c>
      <c r="G34" s="3">
        <f>Q19</f>
        <v>208.6416412366558</v>
      </c>
      <c r="H34" t="s">
        <v>268</v>
      </c>
      <c r="I34" s="3">
        <f>G35+G37+G38</f>
        <v>627.11716165989117</v>
      </c>
      <c r="N34" s="2" t="s">
        <v>107</v>
      </c>
      <c r="O34" s="12">
        <f>(C18+C24+C30)/$C$5</f>
        <v>0.45206931347557627</v>
      </c>
    </row>
    <row r="35" spans="6:15" x14ac:dyDescent="0.3">
      <c r="F35" s="2" t="s">
        <v>92</v>
      </c>
      <c r="G35" s="3">
        <f>R18</f>
        <v>174.06674068886713</v>
      </c>
      <c r="I35" s="3">
        <f>G34-G36</f>
        <v>29.805948748093698</v>
      </c>
      <c r="N35" s="2" t="s">
        <v>108</v>
      </c>
      <c r="O35" s="12">
        <f>(C25+C19+C31)/$C$5</f>
        <v>0.21458047939302591</v>
      </c>
    </row>
    <row r="36" spans="6:15" x14ac:dyDescent="0.3">
      <c r="F36" s="2" t="s">
        <v>94</v>
      </c>
      <c r="G36" s="3">
        <f>R20</f>
        <v>178.8356924885621</v>
      </c>
      <c r="I36" s="3">
        <f>G38-G35</f>
        <v>-25.036996948398695</v>
      </c>
      <c r="N36" s="2" t="s">
        <v>109</v>
      </c>
      <c r="O36" s="12">
        <f>(C20+C32)/$C$5</f>
        <v>0.23345375644517907</v>
      </c>
    </row>
    <row r="37" spans="6:15" x14ac:dyDescent="0.3">
      <c r="F37" s="2" t="s">
        <v>95</v>
      </c>
      <c r="G37" s="3">
        <f>S18</f>
        <v>304.02067723055563</v>
      </c>
      <c r="I37" s="3">
        <f>G33+G34-G36+G37+G38-G35</f>
        <v>777.93526232524528</v>
      </c>
    </row>
    <row r="38" spans="6:15" x14ac:dyDescent="0.3">
      <c r="F38" s="2" t="s">
        <v>96</v>
      </c>
      <c r="G38" s="3">
        <f>S19</f>
        <v>149.02974374046843</v>
      </c>
      <c r="I38" s="3">
        <f>Q18+R19+S20</f>
        <v>1496.8547461292651</v>
      </c>
    </row>
    <row r="39" spans="6:15" x14ac:dyDescent="0.3">
      <c r="I39" s="3">
        <f>I38+I37+I36+I35</f>
        <v>2279.5589602542054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25734-2009-4A55-B6AD-4B60208A8C8E}">
  <dimension ref="A1:U31"/>
  <sheetViews>
    <sheetView tabSelected="1" topLeftCell="A9" workbookViewId="0">
      <selection activeCell="A33" sqref="A33"/>
    </sheetView>
  </sheetViews>
  <sheetFormatPr defaultRowHeight="14.4" x14ac:dyDescent="0.3"/>
  <cols>
    <col min="1" max="1" width="22.21875" customWidth="1"/>
    <col min="3" max="3" width="15" customWidth="1"/>
    <col min="4" max="4" width="14.109375" bestFit="1" customWidth="1"/>
    <col min="5" max="5" width="10.44140625" bestFit="1" customWidth="1"/>
  </cols>
  <sheetData>
    <row r="1" spans="1:15" x14ac:dyDescent="0.3">
      <c r="C1" s="2" t="s">
        <v>210</v>
      </c>
      <c r="D1" s="2" t="s">
        <v>212</v>
      </c>
      <c r="E1" s="2" t="s">
        <v>213</v>
      </c>
      <c r="F1" s="2" t="s">
        <v>216</v>
      </c>
      <c r="G1" s="2" t="s">
        <v>214</v>
      </c>
      <c r="H1" s="2" t="s">
        <v>215</v>
      </c>
      <c r="I1" s="2" t="s">
        <v>217</v>
      </c>
    </row>
    <row r="2" spans="1:15" x14ac:dyDescent="0.3">
      <c r="A2" s="2" t="s">
        <v>208</v>
      </c>
      <c r="B2" s="6"/>
      <c r="C2" s="1">
        <v>19147341475.775398</v>
      </c>
      <c r="D2" s="1">
        <f>C2/365</f>
        <v>52458469.796644926</v>
      </c>
      <c r="E2" s="6"/>
      <c r="F2" s="6"/>
    </row>
    <row r="3" spans="1:15" x14ac:dyDescent="0.3">
      <c r="A3" s="2" t="s">
        <v>209</v>
      </c>
      <c r="B3" s="6">
        <v>0.8</v>
      </c>
      <c r="C3" s="3">
        <f>C2*B3</f>
        <v>15317873180.620319</v>
      </c>
      <c r="D3" s="1">
        <f t="shared" ref="D3:D7" si="0">C3/365</f>
        <v>41966775.837315947</v>
      </c>
      <c r="H3" s="3"/>
    </row>
    <row r="4" spans="1:15" x14ac:dyDescent="0.3">
      <c r="A4" s="2" t="s">
        <v>205</v>
      </c>
      <c r="B4" s="6">
        <v>0.85</v>
      </c>
      <c r="C4" s="3">
        <f>C3*B4</f>
        <v>13020192203.527271</v>
      </c>
      <c r="D4" s="1">
        <f t="shared" si="0"/>
        <v>35671759.461718552</v>
      </c>
      <c r="E4" s="3">
        <f>D4/12</f>
        <v>2972646.6218098793</v>
      </c>
      <c r="F4" s="3">
        <f>E4/70</f>
        <v>42466.380311569701</v>
      </c>
      <c r="G4" s="3">
        <f>E4/156000</f>
        <v>19.05542706288384</v>
      </c>
    </row>
    <row r="5" spans="1:15" x14ac:dyDescent="0.3">
      <c r="A5" s="2" t="s">
        <v>206</v>
      </c>
      <c r="B5" s="6">
        <v>0.15</v>
      </c>
      <c r="C5" s="3">
        <f>C3*B5</f>
        <v>2297680977.0930476</v>
      </c>
      <c r="D5" s="1">
        <f t="shared" si="0"/>
        <v>6295016.3755973903</v>
      </c>
      <c r="H5" s="3">
        <f>D5/300</f>
        <v>20983.387918657969</v>
      </c>
      <c r="I5" s="3">
        <f>H5/70</f>
        <v>299.7626845522567</v>
      </c>
    </row>
    <row r="6" spans="1:15" x14ac:dyDescent="0.3">
      <c r="A6" s="2" t="s">
        <v>207</v>
      </c>
      <c r="B6" s="6">
        <v>0.05</v>
      </c>
      <c r="C6" s="3">
        <f>C4*B6</f>
        <v>651009610.17636359</v>
      </c>
      <c r="D6" s="1">
        <f t="shared" si="0"/>
        <v>1783587.9730859275</v>
      </c>
      <c r="H6" s="3">
        <f>D6/300</f>
        <v>5945.2932436197589</v>
      </c>
      <c r="I6" s="3">
        <f>H6/70</f>
        <v>84.932760623139416</v>
      </c>
    </row>
    <row r="7" spans="1:15" x14ac:dyDescent="0.3">
      <c r="A7" s="2" t="s">
        <v>211</v>
      </c>
      <c r="B7" s="6">
        <f>1-B6</f>
        <v>0.95</v>
      </c>
      <c r="C7" s="3">
        <f>C4*B7</f>
        <v>12369182593.350906</v>
      </c>
      <c r="D7" s="1">
        <f t="shared" si="0"/>
        <v>33888171.488632619</v>
      </c>
      <c r="E7" s="3">
        <f>D7/12</f>
        <v>2824014.2907193848</v>
      </c>
      <c r="F7" s="3">
        <f>E7/70</f>
        <v>40343.06129599121</v>
      </c>
      <c r="G7" s="3">
        <f>E7/156000</f>
        <v>18.102655709739647</v>
      </c>
    </row>
    <row r="11" spans="1:15" x14ac:dyDescent="0.3">
      <c r="M11" s="2" t="s">
        <v>226</v>
      </c>
      <c r="N11" s="2" t="s">
        <v>224</v>
      </c>
      <c r="O11" s="2" t="s">
        <v>225</v>
      </c>
    </row>
    <row r="12" spans="1:15" x14ac:dyDescent="0.3">
      <c r="A12" s="2" t="s">
        <v>218</v>
      </c>
      <c r="B12" s="3">
        <f>I5+I6</f>
        <v>384.69544517539612</v>
      </c>
      <c r="L12" s="2" t="s">
        <v>220</v>
      </c>
      <c r="M12">
        <v>160</v>
      </c>
      <c r="N12" s="6">
        <v>0.8</v>
      </c>
      <c r="O12">
        <f>N12*M12</f>
        <v>128</v>
      </c>
    </row>
    <row r="13" spans="1:15" x14ac:dyDescent="0.3">
      <c r="A13" s="2" t="s">
        <v>219</v>
      </c>
      <c r="B13" s="3">
        <f>F7*12</f>
        <v>484116.73555189453</v>
      </c>
      <c r="L13" s="2" t="s">
        <v>221</v>
      </c>
      <c r="M13">
        <v>260</v>
      </c>
      <c r="N13" s="6">
        <v>0.8</v>
      </c>
      <c r="O13">
        <f t="shared" ref="O13:O15" si="1">N13*M13</f>
        <v>208</v>
      </c>
    </row>
    <row r="14" spans="1:15" x14ac:dyDescent="0.3">
      <c r="A14" s="2"/>
      <c r="B14" s="2" t="s">
        <v>267</v>
      </c>
      <c r="C14" s="2" t="s">
        <v>220</v>
      </c>
      <c r="D14" s="2" t="s">
        <v>221</v>
      </c>
      <c r="E14" s="2" t="s">
        <v>222</v>
      </c>
      <c r="F14" s="2" t="s">
        <v>223</v>
      </c>
      <c r="L14" s="2" t="s">
        <v>222</v>
      </c>
      <c r="M14">
        <v>360</v>
      </c>
      <c r="N14" s="6">
        <v>0.8</v>
      </c>
      <c r="O14">
        <f t="shared" si="1"/>
        <v>288</v>
      </c>
    </row>
    <row r="15" spans="1:15" x14ac:dyDescent="0.3">
      <c r="A15" s="2" t="s">
        <v>228</v>
      </c>
      <c r="B15">
        <f>CEILING(B12/60,1)</f>
        <v>7</v>
      </c>
      <c r="C15">
        <f>CEILING($F$7/(120*3),1)</f>
        <v>113</v>
      </c>
      <c r="D15">
        <f>CEILING($F$7/(210*2),1)</f>
        <v>97</v>
      </c>
      <c r="E15">
        <f>CEILING($F$7/(270*2),1)</f>
        <v>75</v>
      </c>
      <c r="F15">
        <f>CEILING($F$7/(1340),1)</f>
        <v>31</v>
      </c>
      <c r="L15" s="2" t="s">
        <v>223</v>
      </c>
      <c r="M15">
        <v>1340</v>
      </c>
      <c r="N15" s="6">
        <v>1</v>
      </c>
      <c r="O15">
        <f t="shared" si="1"/>
        <v>1340</v>
      </c>
    </row>
    <row r="16" spans="1:15" x14ac:dyDescent="0.3">
      <c r="A16" s="2" t="s">
        <v>229</v>
      </c>
      <c r="B16">
        <f>B15*70</f>
        <v>490</v>
      </c>
      <c r="C16">
        <f t="shared" ref="C16:F16" si="2">C15*70</f>
        <v>7910</v>
      </c>
      <c r="D16">
        <f t="shared" si="2"/>
        <v>6790</v>
      </c>
      <c r="E16">
        <f t="shared" si="2"/>
        <v>5250</v>
      </c>
      <c r="F16">
        <f t="shared" si="2"/>
        <v>2170</v>
      </c>
    </row>
    <row r="17" spans="1:21" x14ac:dyDescent="0.3">
      <c r="A17" s="2" t="s">
        <v>230</v>
      </c>
      <c r="B17">
        <v>0</v>
      </c>
      <c r="C17">
        <v>0</v>
      </c>
      <c r="D17">
        <v>0</v>
      </c>
      <c r="E17">
        <v>0</v>
      </c>
      <c r="F17">
        <f>F16*10%</f>
        <v>217</v>
      </c>
    </row>
    <row r="18" spans="1:21" x14ac:dyDescent="0.3">
      <c r="A18" s="2" t="s">
        <v>231</v>
      </c>
      <c r="B18">
        <v>0</v>
      </c>
      <c r="C18">
        <v>0</v>
      </c>
      <c r="D18">
        <v>0</v>
      </c>
      <c r="E18">
        <v>0</v>
      </c>
      <c r="F18">
        <f>F16-F17</f>
        <v>1953</v>
      </c>
      <c r="U18">
        <f>F16/'Conteggio mezzi'!C5</f>
        <v>0.6552383272567055</v>
      </c>
    </row>
    <row r="19" spans="1:21" x14ac:dyDescent="0.3">
      <c r="A19" s="2" t="s">
        <v>232</v>
      </c>
      <c r="B19">
        <v>0</v>
      </c>
      <c r="C19">
        <v>0</v>
      </c>
      <c r="D19">
        <v>0</v>
      </c>
      <c r="E19">
        <v>0</v>
      </c>
      <c r="F19">
        <f>F18*70%</f>
        <v>1367.1</v>
      </c>
    </row>
    <row r="20" spans="1:21" x14ac:dyDescent="0.3">
      <c r="A20" s="2" t="s">
        <v>233</v>
      </c>
      <c r="B20">
        <v>0</v>
      </c>
      <c r="C20">
        <v>0</v>
      </c>
      <c r="D20">
        <v>0</v>
      </c>
      <c r="E20">
        <v>0</v>
      </c>
      <c r="F20">
        <f>F18*50%</f>
        <v>976.5</v>
      </c>
    </row>
    <row r="21" spans="1:21" x14ac:dyDescent="0.3">
      <c r="A21" s="2" t="s">
        <v>234</v>
      </c>
      <c r="B21">
        <v>0</v>
      </c>
      <c r="C21">
        <v>0</v>
      </c>
      <c r="D21">
        <v>0</v>
      </c>
      <c r="E21">
        <v>0</v>
      </c>
      <c r="F21">
        <f>F18*30%</f>
        <v>585.9</v>
      </c>
    </row>
    <row r="22" spans="1:21" x14ac:dyDescent="0.3">
      <c r="A22" s="2" t="s">
        <v>235</v>
      </c>
      <c r="B22">
        <v>490</v>
      </c>
      <c r="C22">
        <v>7910</v>
      </c>
      <c r="D22">
        <v>6790</v>
      </c>
      <c r="E22">
        <v>5250</v>
      </c>
      <c r="F22">
        <v>1510</v>
      </c>
    </row>
    <row r="23" spans="1:21" x14ac:dyDescent="0.3">
      <c r="A23" s="2" t="s">
        <v>236</v>
      </c>
      <c r="B23">
        <v>0</v>
      </c>
      <c r="C23">
        <v>0</v>
      </c>
      <c r="D23">
        <v>0</v>
      </c>
      <c r="E23">
        <v>0</v>
      </c>
      <c r="F23">
        <v>450</v>
      </c>
    </row>
    <row r="24" spans="1:21" x14ac:dyDescent="0.3">
      <c r="A24" s="2" t="s">
        <v>237</v>
      </c>
      <c r="B24">
        <v>0</v>
      </c>
      <c r="C24">
        <v>0</v>
      </c>
      <c r="D24">
        <v>0</v>
      </c>
      <c r="E24">
        <v>0</v>
      </c>
      <c r="F24">
        <v>750</v>
      </c>
    </row>
    <row r="25" spans="1:21" x14ac:dyDescent="0.3">
      <c r="A25" s="2" t="s">
        <v>238</v>
      </c>
      <c r="B25">
        <v>0</v>
      </c>
      <c r="C25">
        <v>0</v>
      </c>
      <c r="D25">
        <v>0</v>
      </c>
      <c r="E25">
        <v>0</v>
      </c>
      <c r="F25">
        <v>1050</v>
      </c>
    </row>
    <row r="26" spans="1:21" x14ac:dyDescent="0.3">
      <c r="A26" s="2" t="s">
        <v>239</v>
      </c>
      <c r="B26">
        <v>7</v>
      </c>
      <c r="C26">
        <v>45</v>
      </c>
      <c r="D26">
        <v>45</v>
      </c>
      <c r="E26">
        <v>30</v>
      </c>
      <c r="F26">
        <v>10</v>
      </c>
    </row>
    <row r="27" spans="1:21" x14ac:dyDescent="0.3">
      <c r="A27" s="2" t="s">
        <v>240</v>
      </c>
      <c r="B27">
        <f>B26*70</f>
        <v>490</v>
      </c>
      <c r="C27">
        <f t="shared" ref="C27:F27" si="3">C26*70</f>
        <v>3150</v>
      </c>
      <c r="D27">
        <f t="shared" si="3"/>
        <v>3150</v>
      </c>
      <c r="E27">
        <f t="shared" si="3"/>
        <v>2100</v>
      </c>
      <c r="F27">
        <f t="shared" si="3"/>
        <v>700</v>
      </c>
    </row>
    <row r="28" spans="1:21" x14ac:dyDescent="0.3">
      <c r="A28" s="2" t="s">
        <v>241</v>
      </c>
      <c r="B28">
        <v>7</v>
      </c>
      <c r="C28">
        <v>45</v>
      </c>
      <c r="D28">
        <v>45</v>
      </c>
      <c r="E28">
        <v>30</v>
      </c>
      <c r="F28">
        <v>15</v>
      </c>
    </row>
    <row r="29" spans="1:21" x14ac:dyDescent="0.3">
      <c r="A29" s="2" t="s">
        <v>242</v>
      </c>
      <c r="B29">
        <f t="shared" ref="B29" si="4">B28*70</f>
        <v>490</v>
      </c>
      <c r="C29">
        <f t="shared" ref="C29" si="5">C28*70</f>
        <v>3150</v>
      </c>
      <c r="D29">
        <f t="shared" ref="D29" si="6">D28*70</f>
        <v>3150</v>
      </c>
      <c r="E29">
        <f t="shared" ref="E29" si="7">E28*70</f>
        <v>2100</v>
      </c>
      <c r="F29">
        <f t="shared" ref="F29" si="8">F28*70</f>
        <v>1050</v>
      </c>
    </row>
    <row r="30" spans="1:21" x14ac:dyDescent="0.3">
      <c r="A30" s="2" t="s">
        <v>243</v>
      </c>
      <c r="B30">
        <v>7</v>
      </c>
      <c r="C30">
        <v>45</v>
      </c>
      <c r="D30">
        <v>45</v>
      </c>
      <c r="E30">
        <v>30</v>
      </c>
      <c r="F30">
        <v>20</v>
      </c>
    </row>
    <row r="31" spans="1:21" x14ac:dyDescent="0.3">
      <c r="A31" s="2" t="s">
        <v>244</v>
      </c>
      <c r="B31">
        <f t="shared" ref="B31" si="9">B30*70</f>
        <v>490</v>
      </c>
      <c r="C31">
        <f t="shared" ref="C31" si="10">C30*70</f>
        <v>3150</v>
      </c>
      <c r="D31">
        <f t="shared" ref="D31" si="11">D30*70</f>
        <v>3150</v>
      </c>
      <c r="E31">
        <f t="shared" ref="E31" si="12">E30*70</f>
        <v>2100</v>
      </c>
      <c r="F31">
        <f t="shared" ref="F31" si="13">F30*70</f>
        <v>1400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E4D1A-593E-4AAD-BA41-6F8C6DEE4B68}">
  <dimension ref="A1:U69"/>
  <sheetViews>
    <sheetView topLeftCell="A47" workbookViewId="0">
      <selection activeCell="A71" sqref="A71"/>
    </sheetView>
  </sheetViews>
  <sheetFormatPr defaultRowHeight="14.4" x14ac:dyDescent="0.3"/>
  <cols>
    <col min="1" max="1" width="14.109375" bestFit="1" customWidth="1"/>
    <col min="2" max="2" width="17.77734375" bestFit="1" customWidth="1"/>
    <col min="3" max="3" width="14.109375" bestFit="1" customWidth="1"/>
    <col min="6" max="6" width="23.109375" customWidth="1"/>
    <col min="7" max="7" width="16.6640625" bestFit="1" customWidth="1"/>
    <col min="8" max="8" width="15.109375" bestFit="1" customWidth="1"/>
    <col min="10" max="10" width="11.44140625" bestFit="1" customWidth="1"/>
  </cols>
  <sheetData>
    <row r="1" spans="1:21" x14ac:dyDescent="0.3">
      <c r="A1" s="2" t="s">
        <v>147</v>
      </c>
    </row>
    <row r="3" spans="1:21" x14ac:dyDescent="0.3">
      <c r="A3" s="2" t="s">
        <v>148</v>
      </c>
      <c r="B3" s="2" t="s">
        <v>149</v>
      </c>
      <c r="C3" s="2" t="s">
        <v>150</v>
      </c>
      <c r="D3" s="2" t="s">
        <v>151</v>
      </c>
      <c r="E3" s="2"/>
      <c r="F3" s="2" t="s">
        <v>152</v>
      </c>
      <c r="G3" s="2"/>
      <c r="H3" s="2" t="s">
        <v>153</v>
      </c>
    </row>
    <row r="4" spans="1:21" x14ac:dyDescent="0.3">
      <c r="A4">
        <v>0.33</v>
      </c>
      <c r="B4">
        <v>0.6</v>
      </c>
      <c r="C4">
        <v>2.2599999999999998</v>
      </c>
      <c r="D4">
        <f t="shared" ref="D4:D8" si="0">(B4/2)^2*C4*3.14</f>
        <v>0.63867599999999991</v>
      </c>
      <c r="E4">
        <v>0.65</v>
      </c>
      <c r="F4" s="1">
        <v>2774997500</v>
      </c>
      <c r="H4" s="3">
        <f>F4*E4</f>
        <v>1803748375</v>
      </c>
    </row>
    <row r="5" spans="1:21" x14ac:dyDescent="0.3">
      <c r="A5">
        <v>0.5</v>
      </c>
      <c r="B5">
        <v>0.67</v>
      </c>
      <c r="C5">
        <v>2.7</v>
      </c>
      <c r="D5">
        <f t="shared" si="0"/>
        <v>0.95144355000000036</v>
      </c>
      <c r="E5">
        <v>1</v>
      </c>
      <c r="F5" s="10">
        <v>750162995</v>
      </c>
      <c r="H5" s="3">
        <f t="shared" ref="H5:H15" si="1">F5*E5</f>
        <v>750162995</v>
      </c>
    </row>
    <row r="6" spans="1:21" x14ac:dyDescent="0.3">
      <c r="A6">
        <v>0.66</v>
      </c>
      <c r="D6">
        <f t="shared" si="0"/>
        <v>0</v>
      </c>
      <c r="E6">
        <v>1.3</v>
      </c>
      <c r="F6" s="3">
        <v>504545000</v>
      </c>
      <c r="H6" s="3">
        <f t="shared" si="1"/>
        <v>655908500</v>
      </c>
    </row>
    <row r="7" spans="1:21" x14ac:dyDescent="0.3">
      <c r="A7">
        <v>0.75</v>
      </c>
      <c r="B7">
        <v>0.8</v>
      </c>
      <c r="C7">
        <v>3</v>
      </c>
      <c r="D7">
        <f t="shared" si="0"/>
        <v>1.5072000000000003</v>
      </c>
      <c r="E7">
        <v>1.5</v>
      </c>
      <c r="F7" s="3">
        <v>574081508.00389123</v>
      </c>
      <c r="H7" s="3">
        <f t="shared" si="1"/>
        <v>861122262.00583684</v>
      </c>
    </row>
    <row r="8" spans="1:21" x14ac:dyDescent="0.3">
      <c r="A8">
        <v>1</v>
      </c>
      <c r="B8">
        <v>0.9</v>
      </c>
      <c r="C8">
        <v>3.05</v>
      </c>
      <c r="D8">
        <f t="shared" si="0"/>
        <v>1.9393425</v>
      </c>
      <c r="E8">
        <v>2</v>
      </c>
      <c r="F8" s="3">
        <v>97027917.939938739</v>
      </c>
      <c r="H8" s="3">
        <f t="shared" si="1"/>
        <v>194055835.87987748</v>
      </c>
    </row>
    <row r="9" spans="1:21" x14ac:dyDescent="0.3">
      <c r="A9">
        <v>1.5</v>
      </c>
      <c r="B9">
        <v>1</v>
      </c>
      <c r="C9">
        <v>3.8</v>
      </c>
      <c r="D9">
        <f>(B9/2)^2*C9*3.14</f>
        <v>2.9830000000000001</v>
      </c>
      <c r="E9">
        <v>3</v>
      </c>
      <c r="F9" s="3">
        <v>35566466.200000003</v>
      </c>
      <c r="H9" s="3">
        <f t="shared" si="1"/>
        <v>106699398.60000001</v>
      </c>
    </row>
    <row r="10" spans="1:21" x14ac:dyDescent="0.3">
      <c r="H10" s="3"/>
    </row>
    <row r="11" spans="1:21" x14ac:dyDescent="0.3">
      <c r="H11" s="3"/>
      <c r="J11" s="2"/>
    </row>
    <row r="12" spans="1:21" x14ac:dyDescent="0.3">
      <c r="A12" s="2" t="s">
        <v>154</v>
      </c>
      <c r="H12" s="3"/>
    </row>
    <row r="13" spans="1:21" x14ac:dyDescent="0.3">
      <c r="A13">
        <v>0.5</v>
      </c>
      <c r="B13">
        <v>0.68</v>
      </c>
      <c r="C13">
        <v>2.52</v>
      </c>
      <c r="D13">
        <f t="shared" ref="D13:D15" si="2">(B13/2)^2*C13*3.14</f>
        <v>0.91471968000000026</v>
      </c>
      <c r="E13">
        <v>1</v>
      </c>
      <c r="F13" s="3">
        <v>1211718477.4517801</v>
      </c>
      <c r="H13" s="3">
        <f t="shared" si="1"/>
        <v>1211718477.4517801</v>
      </c>
      <c r="I13" s="3"/>
    </row>
    <row r="14" spans="1:21" x14ac:dyDescent="0.3">
      <c r="A14">
        <v>0.75</v>
      </c>
      <c r="B14">
        <v>0.66</v>
      </c>
      <c r="C14">
        <v>2.73</v>
      </c>
      <c r="D14">
        <f t="shared" si="2"/>
        <v>0.93351258000000015</v>
      </c>
      <c r="E14">
        <v>1</v>
      </c>
      <c r="F14" s="3">
        <v>758642386.36363649</v>
      </c>
      <c r="H14" s="3">
        <f t="shared" si="1"/>
        <v>758642386.36363649</v>
      </c>
      <c r="K14" s="2"/>
      <c r="Q14" s="2"/>
    </row>
    <row r="15" spans="1:21" x14ac:dyDescent="0.3">
      <c r="A15">
        <v>1</v>
      </c>
      <c r="B15">
        <v>0.89</v>
      </c>
      <c r="C15">
        <v>2.81</v>
      </c>
      <c r="D15">
        <f t="shared" si="2"/>
        <v>1.7472537850000003</v>
      </c>
      <c r="E15">
        <v>1.8</v>
      </c>
      <c r="F15" s="3">
        <v>405435480.13973796</v>
      </c>
      <c r="H15" s="3">
        <f t="shared" si="1"/>
        <v>729783864.25152838</v>
      </c>
    </row>
    <row r="16" spans="1:21" x14ac:dyDescent="0.3">
      <c r="G16" s="2" t="s">
        <v>63</v>
      </c>
      <c r="H16" s="3">
        <f>SUM(H4:H15)</f>
        <v>7071842094.5526609</v>
      </c>
      <c r="J16" s="3"/>
      <c r="K16" s="3"/>
      <c r="L16" s="3"/>
      <c r="M16" s="3"/>
      <c r="N16" s="3"/>
      <c r="O16" s="3"/>
      <c r="Q16" s="3"/>
      <c r="R16" s="3"/>
      <c r="S16" s="3"/>
      <c r="T16" s="3"/>
      <c r="U16" s="3"/>
    </row>
    <row r="17" spans="1:21" x14ac:dyDescent="0.3">
      <c r="K17" s="3"/>
      <c r="Q17" s="3"/>
    </row>
    <row r="20" spans="1:21" x14ac:dyDescent="0.3">
      <c r="L20" s="2"/>
      <c r="R20" s="2"/>
    </row>
    <row r="21" spans="1:21" x14ac:dyDescent="0.3">
      <c r="A21" s="2" t="s">
        <v>155</v>
      </c>
    </row>
    <row r="22" spans="1:21" x14ac:dyDescent="0.3">
      <c r="D22">
        <v>1</v>
      </c>
      <c r="F22" s="3">
        <v>11004084560.60606</v>
      </c>
      <c r="H22" s="3">
        <f>F22*D22</f>
        <v>11004084560.60606</v>
      </c>
      <c r="M22" s="2"/>
      <c r="S22" s="2"/>
    </row>
    <row r="23" spans="1:21" x14ac:dyDescent="0.3">
      <c r="D23">
        <v>1.5</v>
      </c>
      <c r="F23" s="1">
        <v>650000000</v>
      </c>
      <c r="H23" s="3">
        <f>F23*D23</f>
        <v>975000000</v>
      </c>
    </row>
    <row r="24" spans="1:21" x14ac:dyDescent="0.3">
      <c r="H24" s="3">
        <f>H22+H23</f>
        <v>11979084560.60606</v>
      </c>
      <c r="J24" s="3"/>
      <c r="K24" s="3"/>
      <c r="L24" s="3"/>
      <c r="M24" s="3"/>
      <c r="N24" s="3"/>
      <c r="O24" s="3"/>
      <c r="Q24" s="3"/>
      <c r="R24" s="3"/>
      <c r="S24" s="3"/>
      <c r="T24" s="3"/>
      <c r="U24" s="3"/>
    </row>
    <row r="25" spans="1:21" x14ac:dyDescent="0.3">
      <c r="F25" s="3"/>
      <c r="K25" s="3"/>
      <c r="L25" s="17"/>
      <c r="Q25" s="3"/>
      <c r="R25" s="17"/>
    </row>
    <row r="26" spans="1:21" x14ac:dyDescent="0.3">
      <c r="H26" s="3"/>
    </row>
    <row r="27" spans="1:21" x14ac:dyDescent="0.3">
      <c r="H27" s="3"/>
    </row>
    <row r="29" spans="1:21" x14ac:dyDescent="0.3">
      <c r="A29" s="2" t="s">
        <v>156</v>
      </c>
    </row>
    <row r="30" spans="1:21" x14ac:dyDescent="0.3">
      <c r="A30" s="2" t="s">
        <v>157</v>
      </c>
      <c r="B30" s="2" t="s">
        <v>158</v>
      </c>
      <c r="C30" s="2"/>
      <c r="D30" s="2" t="s">
        <v>159</v>
      </c>
      <c r="E30" s="2"/>
      <c r="F30" s="2" t="s">
        <v>160</v>
      </c>
      <c r="G30" s="2" t="s">
        <v>161</v>
      </c>
      <c r="H30" s="2" t="s">
        <v>162</v>
      </c>
    </row>
    <row r="31" spans="1:21" x14ac:dyDescent="0.3">
      <c r="A31" s="1">
        <v>91500000</v>
      </c>
      <c r="B31">
        <v>1.2200000000000001E-2</v>
      </c>
      <c r="D31">
        <v>0.5</v>
      </c>
      <c r="F31" s="3">
        <f>A31/B31</f>
        <v>7500000000</v>
      </c>
      <c r="G31" s="1">
        <f>5000000000</f>
        <v>5000000000</v>
      </c>
      <c r="H31" s="3">
        <f>G31*D31</f>
        <v>2500000000</v>
      </c>
      <c r="J31" s="3"/>
      <c r="K31" s="3"/>
      <c r="L31" s="3"/>
      <c r="M31" s="3"/>
      <c r="N31" s="9"/>
      <c r="O31" s="3"/>
      <c r="Q31" s="3"/>
      <c r="R31" s="3"/>
      <c r="S31" s="3"/>
      <c r="T31" s="9"/>
      <c r="U31" s="3"/>
    </row>
    <row r="32" spans="1:21" x14ac:dyDescent="0.3">
      <c r="K32" s="3"/>
      <c r="Q32" s="3"/>
    </row>
    <row r="33" spans="1:21" x14ac:dyDescent="0.3">
      <c r="O33" s="3"/>
      <c r="U33" s="3"/>
    </row>
    <row r="35" spans="1:21" x14ac:dyDescent="0.3">
      <c r="B35" s="2" t="s">
        <v>162</v>
      </c>
      <c r="C35" s="2" t="s">
        <v>163</v>
      </c>
      <c r="D35" s="2" t="s">
        <v>164</v>
      </c>
      <c r="E35" s="2" t="s">
        <v>165</v>
      </c>
      <c r="F35" s="2" t="s">
        <v>166</v>
      </c>
      <c r="G35" s="2" t="s">
        <v>167</v>
      </c>
      <c r="H35" s="2" t="s">
        <v>168</v>
      </c>
      <c r="I35" s="2" t="s">
        <v>169</v>
      </c>
      <c r="J35" s="2" t="s">
        <v>165</v>
      </c>
      <c r="K35" s="2" t="s">
        <v>170</v>
      </c>
      <c r="L35" s="2" t="s">
        <v>167</v>
      </c>
      <c r="M35" s="2" t="s">
        <v>168</v>
      </c>
    </row>
    <row r="36" spans="1:21" x14ac:dyDescent="0.3">
      <c r="A36" s="2" t="s">
        <v>171</v>
      </c>
      <c r="B36" s="1">
        <v>2500000000</v>
      </c>
      <c r="C36" s="3">
        <f>B36/360</f>
        <v>6944444.444444444</v>
      </c>
      <c r="D36" s="3">
        <f>C36/60</f>
        <v>115740.74074074073</v>
      </c>
      <c r="E36" s="3">
        <f>D36/365</f>
        <v>317.09791983764586</v>
      </c>
      <c r="F36" s="3">
        <f>E36/70</f>
        <v>4.5299702833949409</v>
      </c>
      <c r="G36">
        <f>CEILING(F36/2,1)</f>
        <v>3</v>
      </c>
      <c r="H36">
        <f>G36*70</f>
        <v>210</v>
      </c>
      <c r="I36" s="3">
        <f>C36/40</f>
        <v>173611.11111111109</v>
      </c>
      <c r="J36" s="3">
        <f>I36/365</f>
        <v>475.64687975646876</v>
      </c>
      <c r="K36" s="3">
        <f>J36/70</f>
        <v>6.7949554250924109</v>
      </c>
      <c r="L36">
        <f>CEILING(K36/2,1)</f>
        <v>4</v>
      </c>
      <c r="M36">
        <f>L36*70</f>
        <v>280</v>
      </c>
    </row>
    <row r="37" spans="1:21" x14ac:dyDescent="0.3">
      <c r="A37" s="2" t="s">
        <v>172</v>
      </c>
      <c r="B37" s="1">
        <v>11979084560.60606</v>
      </c>
      <c r="C37" s="3">
        <f t="shared" ref="C37:C58" si="3">B37/360</f>
        <v>33275234.890572388</v>
      </c>
      <c r="D37" s="3">
        <f>C37/60</f>
        <v>554587.24817620649</v>
      </c>
      <c r="E37" s="3">
        <f t="shared" ref="E37:E58" si="4">D37/365</f>
        <v>1519.4171182909768</v>
      </c>
      <c r="F37" s="3">
        <f t="shared" ref="F37:F58" si="5">E37/70</f>
        <v>21.705958832728239</v>
      </c>
      <c r="G37">
        <f t="shared" ref="G37:G58" si="6">CEILING(F37/2,1)</f>
        <v>11</v>
      </c>
      <c r="H37">
        <f t="shared" ref="H37:H58" si="7">G37*70</f>
        <v>770</v>
      </c>
      <c r="I37" s="3">
        <f t="shared" ref="I37:I58" si="8">C37/40</f>
        <v>831880.87226430967</v>
      </c>
      <c r="J37" s="3">
        <f t="shared" ref="J37:J58" si="9">I37/365</f>
        <v>2279.1256774364647</v>
      </c>
      <c r="K37" s="3">
        <f t="shared" ref="K37:K58" si="10">J37/70</f>
        <v>32.55893824909235</v>
      </c>
      <c r="L37">
        <f t="shared" ref="L37:L58" si="11">CEILING(K37/2,1)</f>
        <v>17</v>
      </c>
      <c r="M37">
        <f t="shared" ref="M37:M58" si="12">L37*70</f>
        <v>1190</v>
      </c>
    </row>
    <row r="38" spans="1:21" x14ac:dyDescent="0.3">
      <c r="A38" s="2" t="s">
        <v>173</v>
      </c>
      <c r="B38" s="1">
        <f>90%*$B$37</f>
        <v>10781176104.545454</v>
      </c>
      <c r="C38" s="3">
        <f t="shared" si="3"/>
        <v>29947711.401515149</v>
      </c>
      <c r="D38" s="3">
        <f t="shared" ref="D38:D58" si="13">C38/60</f>
        <v>499128.52335858584</v>
      </c>
      <c r="E38" s="3">
        <f t="shared" si="4"/>
        <v>1367.4754064618789</v>
      </c>
      <c r="F38" s="3">
        <f t="shared" si="5"/>
        <v>19.535362949455415</v>
      </c>
      <c r="G38">
        <f t="shared" si="6"/>
        <v>10</v>
      </c>
      <c r="H38">
        <f t="shared" si="7"/>
        <v>700</v>
      </c>
      <c r="I38" s="3">
        <f t="shared" si="8"/>
        <v>748692.78503787867</v>
      </c>
      <c r="J38" s="3">
        <f t="shared" si="9"/>
        <v>2051.2131096928183</v>
      </c>
      <c r="K38" s="3">
        <f t="shared" si="10"/>
        <v>29.303044424183117</v>
      </c>
      <c r="L38">
        <f t="shared" si="11"/>
        <v>15</v>
      </c>
      <c r="M38">
        <f t="shared" si="12"/>
        <v>1050</v>
      </c>
    </row>
    <row r="39" spans="1:21" x14ac:dyDescent="0.3">
      <c r="A39" s="2" t="s">
        <v>174</v>
      </c>
      <c r="B39" s="1">
        <f>80%*$B$37</f>
        <v>9583267648.484848</v>
      </c>
      <c r="C39" s="3">
        <f t="shared" si="3"/>
        <v>26620187.912457909</v>
      </c>
      <c r="D39" s="3">
        <f t="shared" si="13"/>
        <v>443669.79854096513</v>
      </c>
      <c r="E39" s="3">
        <f t="shared" si="4"/>
        <v>1215.5336946327811</v>
      </c>
      <c r="F39" s="3">
        <f t="shared" si="5"/>
        <v>17.364767066182587</v>
      </c>
      <c r="G39">
        <f t="shared" si="6"/>
        <v>9</v>
      </c>
      <c r="H39">
        <f t="shared" si="7"/>
        <v>630</v>
      </c>
      <c r="I39" s="3">
        <f t="shared" si="8"/>
        <v>665504.69781144778</v>
      </c>
      <c r="J39" s="3">
        <f t="shared" si="9"/>
        <v>1823.3005419491719</v>
      </c>
      <c r="K39" s="3">
        <f t="shared" si="10"/>
        <v>26.047150599273884</v>
      </c>
      <c r="L39">
        <f t="shared" si="11"/>
        <v>14</v>
      </c>
      <c r="M39">
        <f t="shared" si="12"/>
        <v>980</v>
      </c>
    </row>
    <row r="40" spans="1:21" x14ac:dyDescent="0.3">
      <c r="A40" s="2" t="s">
        <v>175</v>
      </c>
      <c r="B40" s="1">
        <f>70%*$B$37</f>
        <v>8385359192.4242411</v>
      </c>
      <c r="C40" s="3">
        <f t="shared" si="3"/>
        <v>23292664.42340067</v>
      </c>
      <c r="D40" s="3">
        <f t="shared" si="13"/>
        <v>388211.07372334448</v>
      </c>
      <c r="E40" s="3">
        <f t="shared" si="4"/>
        <v>1063.5919828036835</v>
      </c>
      <c r="F40" s="3">
        <f t="shared" si="5"/>
        <v>15.194171182909765</v>
      </c>
      <c r="G40">
        <f t="shared" si="6"/>
        <v>8</v>
      </c>
      <c r="H40">
        <f t="shared" si="7"/>
        <v>560</v>
      </c>
      <c r="I40" s="3">
        <f t="shared" si="8"/>
        <v>582316.61058501678</v>
      </c>
      <c r="J40" s="3">
        <f t="shared" si="9"/>
        <v>1595.3879742055253</v>
      </c>
      <c r="K40" s="3">
        <f t="shared" si="10"/>
        <v>22.791256774364648</v>
      </c>
      <c r="L40">
        <f t="shared" si="11"/>
        <v>12</v>
      </c>
      <c r="M40">
        <f t="shared" si="12"/>
        <v>840</v>
      </c>
    </row>
    <row r="41" spans="1:21" x14ac:dyDescent="0.3">
      <c r="A41" s="2" t="s">
        <v>176</v>
      </c>
      <c r="B41" s="1">
        <f>60%*$B$37</f>
        <v>7187450736.363636</v>
      </c>
      <c r="C41" s="3">
        <f t="shared" si="3"/>
        <v>19965140.934343435</v>
      </c>
      <c r="D41" s="3">
        <f t="shared" si="13"/>
        <v>332752.34890572389</v>
      </c>
      <c r="E41" s="3">
        <f t="shared" si="4"/>
        <v>911.65027097458596</v>
      </c>
      <c r="F41" s="3">
        <f t="shared" si="5"/>
        <v>13.023575299636942</v>
      </c>
      <c r="G41">
        <f t="shared" si="6"/>
        <v>7</v>
      </c>
      <c r="H41">
        <f t="shared" si="7"/>
        <v>490</v>
      </c>
      <c r="I41" s="3">
        <f t="shared" si="8"/>
        <v>499128.5233585859</v>
      </c>
      <c r="J41" s="3">
        <f t="shared" si="9"/>
        <v>1367.4754064618792</v>
      </c>
      <c r="K41" s="3">
        <f t="shared" si="10"/>
        <v>19.535362949455418</v>
      </c>
      <c r="L41">
        <f t="shared" si="11"/>
        <v>10</v>
      </c>
      <c r="M41">
        <f t="shared" si="12"/>
        <v>700</v>
      </c>
    </row>
    <row r="42" spans="1:21" x14ac:dyDescent="0.3">
      <c r="A42" s="2" t="s">
        <v>177</v>
      </c>
      <c r="B42" s="1">
        <f>50%*$B$37</f>
        <v>5989542280.30303</v>
      </c>
      <c r="C42" s="3">
        <f t="shared" si="3"/>
        <v>16637617.445286194</v>
      </c>
      <c r="D42" s="3">
        <f t="shared" si="13"/>
        <v>277293.62408810324</v>
      </c>
      <c r="E42" s="3">
        <f t="shared" si="4"/>
        <v>759.70855914548838</v>
      </c>
      <c r="F42" s="3">
        <f t="shared" si="5"/>
        <v>10.85297941636412</v>
      </c>
      <c r="G42">
        <f t="shared" si="6"/>
        <v>6</v>
      </c>
      <c r="H42">
        <f t="shared" si="7"/>
        <v>420</v>
      </c>
      <c r="I42" s="3">
        <f t="shared" si="8"/>
        <v>415940.43613215483</v>
      </c>
      <c r="J42" s="3">
        <f t="shared" si="9"/>
        <v>1139.5628387182323</v>
      </c>
      <c r="K42" s="3">
        <f t="shared" si="10"/>
        <v>16.279469124546175</v>
      </c>
      <c r="L42">
        <f t="shared" si="11"/>
        <v>9</v>
      </c>
      <c r="M42">
        <f t="shared" si="12"/>
        <v>630</v>
      </c>
    </row>
    <row r="43" spans="1:21" x14ac:dyDescent="0.3">
      <c r="A43" s="2" t="s">
        <v>178</v>
      </c>
      <c r="B43" s="1">
        <f>40%*$B$37</f>
        <v>4791633824.242424</v>
      </c>
      <c r="C43" s="3">
        <f t="shared" si="3"/>
        <v>13310093.956228955</v>
      </c>
      <c r="D43" s="3">
        <f t="shared" si="13"/>
        <v>221834.89927048257</v>
      </c>
      <c r="E43" s="3">
        <f t="shared" si="4"/>
        <v>607.76684731639057</v>
      </c>
      <c r="F43" s="3">
        <f t="shared" si="5"/>
        <v>8.6823835330912935</v>
      </c>
      <c r="G43">
        <f t="shared" si="6"/>
        <v>5</v>
      </c>
      <c r="H43">
        <f t="shared" si="7"/>
        <v>350</v>
      </c>
      <c r="I43" s="3">
        <f t="shared" si="8"/>
        <v>332752.34890572389</v>
      </c>
      <c r="J43" s="3">
        <f t="shared" si="9"/>
        <v>911.65027097458596</v>
      </c>
      <c r="K43" s="3">
        <f t="shared" si="10"/>
        <v>13.023575299636942</v>
      </c>
      <c r="L43">
        <f t="shared" si="11"/>
        <v>7</v>
      </c>
      <c r="M43">
        <f t="shared" si="12"/>
        <v>490</v>
      </c>
    </row>
    <row r="44" spans="1:21" x14ac:dyDescent="0.3">
      <c r="A44" s="2" t="s">
        <v>179</v>
      </c>
      <c r="B44" s="1">
        <f>30%*$B$37</f>
        <v>3593725368.181818</v>
      </c>
      <c r="C44" s="3">
        <f t="shared" si="3"/>
        <v>9982570.4671717174</v>
      </c>
      <c r="D44" s="3">
        <f t="shared" si="13"/>
        <v>166376.17445286195</v>
      </c>
      <c r="E44" s="3">
        <f t="shared" si="4"/>
        <v>455.82513548729298</v>
      </c>
      <c r="F44" s="3">
        <f t="shared" si="5"/>
        <v>6.511787649818471</v>
      </c>
      <c r="G44">
        <f t="shared" si="6"/>
        <v>4</v>
      </c>
      <c r="H44">
        <f t="shared" si="7"/>
        <v>280</v>
      </c>
      <c r="I44" s="3">
        <f t="shared" si="8"/>
        <v>249564.26167929295</v>
      </c>
      <c r="J44" s="3">
        <f t="shared" si="9"/>
        <v>683.73770323093959</v>
      </c>
      <c r="K44" s="3">
        <f t="shared" si="10"/>
        <v>9.7676814747277092</v>
      </c>
      <c r="L44">
        <f t="shared" si="11"/>
        <v>5</v>
      </c>
      <c r="M44">
        <f t="shared" si="12"/>
        <v>350</v>
      </c>
    </row>
    <row r="45" spans="1:21" x14ac:dyDescent="0.3">
      <c r="A45" s="2" t="s">
        <v>180</v>
      </c>
      <c r="B45" s="1">
        <f>20%*$B$37</f>
        <v>2395816912.121212</v>
      </c>
      <c r="C45" s="3">
        <f t="shared" si="3"/>
        <v>6655046.9781144774</v>
      </c>
      <c r="D45" s="3">
        <f t="shared" si="13"/>
        <v>110917.44963524128</v>
      </c>
      <c r="E45" s="3">
        <f t="shared" si="4"/>
        <v>303.88342365819528</v>
      </c>
      <c r="F45" s="3">
        <f t="shared" si="5"/>
        <v>4.3411917665456468</v>
      </c>
      <c r="G45">
        <f t="shared" si="6"/>
        <v>3</v>
      </c>
      <c r="H45">
        <f t="shared" si="7"/>
        <v>210</v>
      </c>
      <c r="I45" s="3">
        <f t="shared" si="8"/>
        <v>166376.17445286195</v>
      </c>
      <c r="J45" s="3">
        <f t="shared" si="9"/>
        <v>455.82513548729298</v>
      </c>
      <c r="K45" s="3">
        <f t="shared" si="10"/>
        <v>6.511787649818471</v>
      </c>
      <c r="L45">
        <f t="shared" si="11"/>
        <v>4</v>
      </c>
      <c r="M45">
        <f t="shared" si="12"/>
        <v>280</v>
      </c>
    </row>
    <row r="46" spans="1:21" x14ac:dyDescent="0.3">
      <c r="A46" s="2" t="s">
        <v>181</v>
      </c>
      <c r="B46" s="1">
        <f>10%*$B$37</f>
        <v>1197908456.060606</v>
      </c>
      <c r="C46" s="3">
        <f t="shared" si="3"/>
        <v>3327523.4890572387</v>
      </c>
      <c r="D46" s="3">
        <f t="shared" si="13"/>
        <v>55458.724817620641</v>
      </c>
      <c r="E46" s="3">
        <f t="shared" si="4"/>
        <v>151.94171182909764</v>
      </c>
      <c r="F46" s="3">
        <f t="shared" si="5"/>
        <v>2.1705958832728234</v>
      </c>
      <c r="G46">
        <f t="shared" si="6"/>
        <v>2</v>
      </c>
      <c r="H46">
        <f t="shared" si="7"/>
        <v>140</v>
      </c>
      <c r="I46" s="3">
        <f t="shared" si="8"/>
        <v>83188.087226430973</v>
      </c>
      <c r="J46" s="3">
        <f t="shared" si="9"/>
        <v>227.91256774364649</v>
      </c>
      <c r="K46" s="3">
        <f t="shared" si="10"/>
        <v>3.2558938249092355</v>
      </c>
      <c r="L46">
        <f t="shared" si="11"/>
        <v>2</v>
      </c>
      <c r="M46">
        <f t="shared" si="12"/>
        <v>140</v>
      </c>
    </row>
    <row r="47" spans="1:21" x14ac:dyDescent="0.3">
      <c r="A47" s="2" t="s">
        <v>182</v>
      </c>
      <c r="B47" s="1">
        <f>0%*$B$37</f>
        <v>0</v>
      </c>
      <c r="C47" s="3">
        <f t="shared" si="3"/>
        <v>0</v>
      </c>
      <c r="D47" s="3">
        <f t="shared" si="13"/>
        <v>0</v>
      </c>
      <c r="E47" s="3">
        <f t="shared" si="4"/>
        <v>0</v>
      </c>
      <c r="F47" s="3">
        <f t="shared" si="5"/>
        <v>0</v>
      </c>
      <c r="G47">
        <f t="shared" si="6"/>
        <v>0</v>
      </c>
      <c r="H47">
        <f t="shared" si="7"/>
        <v>0</v>
      </c>
      <c r="I47" s="3">
        <f t="shared" si="8"/>
        <v>0</v>
      </c>
      <c r="J47" s="3">
        <f t="shared" si="9"/>
        <v>0</v>
      </c>
      <c r="K47" s="3">
        <f t="shared" si="10"/>
        <v>0</v>
      </c>
      <c r="L47">
        <f t="shared" si="11"/>
        <v>0</v>
      </c>
      <c r="M47">
        <f t="shared" si="12"/>
        <v>0</v>
      </c>
    </row>
    <row r="48" spans="1:21" x14ac:dyDescent="0.3">
      <c r="A48" s="2" t="s">
        <v>183</v>
      </c>
      <c r="B48" s="1">
        <f t="shared" ref="B48" si="14">80%*$B$37</f>
        <v>9583267648.484848</v>
      </c>
      <c r="C48" s="3">
        <f t="shared" si="3"/>
        <v>26620187.912457909</v>
      </c>
      <c r="D48" s="3">
        <f t="shared" si="13"/>
        <v>443669.79854096513</v>
      </c>
      <c r="E48" s="3">
        <f t="shared" si="4"/>
        <v>1215.5336946327811</v>
      </c>
      <c r="F48" s="3">
        <f t="shared" si="5"/>
        <v>17.364767066182587</v>
      </c>
      <c r="G48">
        <f>CEILING(F48/2,1)</f>
        <v>9</v>
      </c>
      <c r="H48">
        <f t="shared" si="7"/>
        <v>630</v>
      </c>
      <c r="I48" s="3">
        <f t="shared" si="8"/>
        <v>665504.69781144778</v>
      </c>
      <c r="J48" s="3">
        <f t="shared" si="9"/>
        <v>1823.3005419491719</v>
      </c>
      <c r="K48" s="3">
        <f t="shared" si="10"/>
        <v>26.047150599273884</v>
      </c>
      <c r="L48">
        <f>CEILING(K48/2,1)</f>
        <v>14</v>
      </c>
      <c r="M48">
        <f t="shared" si="12"/>
        <v>980</v>
      </c>
    </row>
    <row r="49" spans="1:13" x14ac:dyDescent="0.3">
      <c r="A49" s="2" t="s">
        <v>184</v>
      </c>
      <c r="B49" s="1">
        <f>90%*$B$48</f>
        <v>8624940883.636364</v>
      </c>
      <c r="C49" s="3">
        <f t="shared" si="3"/>
        <v>23958169.121212121</v>
      </c>
      <c r="D49" s="3">
        <f t="shared" si="13"/>
        <v>399302.8186868687</v>
      </c>
      <c r="E49" s="3">
        <f t="shared" si="4"/>
        <v>1093.9803251695032</v>
      </c>
      <c r="F49" s="3">
        <f t="shared" si="5"/>
        <v>15.628290359564332</v>
      </c>
      <c r="G49">
        <f t="shared" si="6"/>
        <v>8</v>
      </c>
      <c r="H49">
        <f t="shared" si="7"/>
        <v>560</v>
      </c>
      <c r="I49" s="3">
        <f t="shared" si="8"/>
        <v>598954.22803030303</v>
      </c>
      <c r="J49" s="3">
        <f t="shared" si="9"/>
        <v>1640.9704877542549</v>
      </c>
      <c r="K49" s="3">
        <f t="shared" si="10"/>
        <v>23.442435539346498</v>
      </c>
      <c r="L49">
        <f t="shared" si="11"/>
        <v>12</v>
      </c>
      <c r="M49">
        <f t="shared" si="12"/>
        <v>840</v>
      </c>
    </row>
    <row r="50" spans="1:13" x14ac:dyDescent="0.3">
      <c r="A50" s="2" t="s">
        <v>185</v>
      </c>
      <c r="B50" s="1">
        <f>80%*$B$48</f>
        <v>7666614118.787879</v>
      </c>
      <c r="C50" s="3">
        <f t="shared" si="3"/>
        <v>21296150.329966329</v>
      </c>
      <c r="D50" s="3">
        <f t="shared" si="13"/>
        <v>354935.83883277216</v>
      </c>
      <c r="E50" s="3">
        <f t="shared" si="4"/>
        <v>972.42695570622516</v>
      </c>
      <c r="F50" s="3">
        <f t="shared" si="5"/>
        <v>13.891813652946073</v>
      </c>
      <c r="G50">
        <f t="shared" si="6"/>
        <v>7</v>
      </c>
      <c r="H50">
        <f t="shared" si="7"/>
        <v>490</v>
      </c>
      <c r="I50" s="3">
        <f t="shared" si="8"/>
        <v>532403.75824915827</v>
      </c>
      <c r="J50" s="3">
        <f t="shared" si="9"/>
        <v>1458.6404335593377</v>
      </c>
      <c r="K50" s="3">
        <f t="shared" si="10"/>
        <v>20.837720479419108</v>
      </c>
      <c r="L50">
        <f t="shared" si="11"/>
        <v>11</v>
      </c>
      <c r="M50">
        <f t="shared" si="12"/>
        <v>770</v>
      </c>
    </row>
    <row r="51" spans="1:13" x14ac:dyDescent="0.3">
      <c r="A51" s="2" t="s">
        <v>186</v>
      </c>
      <c r="B51" s="1">
        <f>70%*$B$48</f>
        <v>6708287353.939393</v>
      </c>
      <c r="C51" s="3">
        <f t="shared" si="3"/>
        <v>18634131.538720537</v>
      </c>
      <c r="D51" s="3">
        <f t="shared" si="13"/>
        <v>310568.85897867562</v>
      </c>
      <c r="E51" s="3">
        <f t="shared" si="4"/>
        <v>850.87358624294689</v>
      </c>
      <c r="F51" s="3">
        <f t="shared" si="5"/>
        <v>12.155336946327813</v>
      </c>
      <c r="G51">
        <f t="shared" si="6"/>
        <v>7</v>
      </c>
      <c r="H51">
        <f t="shared" si="7"/>
        <v>490</v>
      </c>
      <c r="I51" s="3">
        <f t="shared" si="8"/>
        <v>465853.2884680134</v>
      </c>
      <c r="J51" s="3">
        <f t="shared" si="9"/>
        <v>1276.3103793644202</v>
      </c>
      <c r="K51" s="3">
        <f t="shared" si="10"/>
        <v>18.233005419491718</v>
      </c>
      <c r="L51">
        <f t="shared" si="11"/>
        <v>10</v>
      </c>
      <c r="M51">
        <f t="shared" si="12"/>
        <v>700</v>
      </c>
    </row>
    <row r="52" spans="1:13" x14ac:dyDescent="0.3">
      <c r="A52" s="2" t="s">
        <v>187</v>
      </c>
      <c r="B52" s="1">
        <f>60%*$B$48</f>
        <v>5749960589.090909</v>
      </c>
      <c r="C52" s="3">
        <f t="shared" si="3"/>
        <v>15972112.747474747</v>
      </c>
      <c r="D52" s="3">
        <f t="shared" si="13"/>
        <v>266201.87912457914</v>
      </c>
      <c r="E52" s="3">
        <f t="shared" si="4"/>
        <v>729.32021677966884</v>
      </c>
      <c r="F52" s="3">
        <f t="shared" si="5"/>
        <v>10.418860239709554</v>
      </c>
      <c r="G52">
        <f t="shared" si="6"/>
        <v>6</v>
      </c>
      <c r="H52">
        <f t="shared" si="7"/>
        <v>420</v>
      </c>
      <c r="I52" s="3">
        <f t="shared" si="8"/>
        <v>399302.81868686865</v>
      </c>
      <c r="J52" s="3">
        <f t="shared" si="9"/>
        <v>1093.9803251695032</v>
      </c>
      <c r="K52" s="3">
        <f t="shared" si="10"/>
        <v>15.628290359564332</v>
      </c>
      <c r="L52">
        <f t="shared" si="11"/>
        <v>8</v>
      </c>
      <c r="M52">
        <f t="shared" si="12"/>
        <v>560</v>
      </c>
    </row>
    <row r="53" spans="1:13" x14ac:dyDescent="0.3">
      <c r="A53" s="2" t="s">
        <v>188</v>
      </c>
      <c r="B53" s="1">
        <f>50%*$B$48</f>
        <v>4791633824.242424</v>
      </c>
      <c r="C53" s="3">
        <f t="shared" si="3"/>
        <v>13310093.956228955</v>
      </c>
      <c r="D53" s="3">
        <f t="shared" si="13"/>
        <v>221834.89927048257</v>
      </c>
      <c r="E53" s="3">
        <f t="shared" si="4"/>
        <v>607.76684731639057</v>
      </c>
      <c r="F53" s="3">
        <f t="shared" si="5"/>
        <v>8.6823835330912935</v>
      </c>
      <c r="G53">
        <f t="shared" si="6"/>
        <v>5</v>
      </c>
      <c r="H53">
        <f t="shared" si="7"/>
        <v>350</v>
      </c>
      <c r="I53" s="3">
        <f t="shared" si="8"/>
        <v>332752.34890572389</v>
      </c>
      <c r="J53" s="3">
        <f t="shared" si="9"/>
        <v>911.65027097458596</v>
      </c>
      <c r="K53" s="3">
        <f t="shared" si="10"/>
        <v>13.023575299636942</v>
      </c>
      <c r="L53">
        <f t="shared" si="11"/>
        <v>7</v>
      </c>
      <c r="M53">
        <f t="shared" si="12"/>
        <v>490</v>
      </c>
    </row>
    <row r="54" spans="1:13" x14ac:dyDescent="0.3">
      <c r="A54" s="2" t="s">
        <v>189</v>
      </c>
      <c r="B54" s="1">
        <f>40%*$B$48</f>
        <v>3833307059.3939395</v>
      </c>
      <c r="C54" s="3">
        <f t="shared" si="3"/>
        <v>10648075.164983165</v>
      </c>
      <c r="D54" s="3">
        <f t="shared" si="13"/>
        <v>177467.91941638608</v>
      </c>
      <c r="E54" s="3">
        <f t="shared" si="4"/>
        <v>486.21347785311258</v>
      </c>
      <c r="F54" s="3">
        <f t="shared" si="5"/>
        <v>6.9459068264730366</v>
      </c>
      <c r="G54">
        <f t="shared" si="6"/>
        <v>4</v>
      </c>
      <c r="H54">
        <f t="shared" si="7"/>
        <v>280</v>
      </c>
      <c r="I54" s="3">
        <f t="shared" si="8"/>
        <v>266201.87912457914</v>
      </c>
      <c r="J54" s="3">
        <f t="shared" si="9"/>
        <v>729.32021677966884</v>
      </c>
      <c r="K54" s="3">
        <f t="shared" si="10"/>
        <v>10.418860239709554</v>
      </c>
      <c r="L54">
        <f t="shared" si="11"/>
        <v>6</v>
      </c>
      <c r="M54">
        <f t="shared" si="12"/>
        <v>420</v>
      </c>
    </row>
    <row r="55" spans="1:13" x14ac:dyDescent="0.3">
      <c r="A55" s="2" t="s">
        <v>190</v>
      </c>
      <c r="B55" s="1">
        <f>30%*$B$48</f>
        <v>2874980294.5454545</v>
      </c>
      <c r="C55" s="3">
        <f t="shared" si="3"/>
        <v>7986056.3737373734</v>
      </c>
      <c r="D55" s="3">
        <f t="shared" si="13"/>
        <v>133100.93956228957</v>
      </c>
      <c r="E55" s="3">
        <f t="shared" si="4"/>
        <v>364.66010838983442</v>
      </c>
      <c r="F55" s="3">
        <f t="shared" si="5"/>
        <v>5.209430119854777</v>
      </c>
      <c r="G55">
        <f t="shared" si="6"/>
        <v>3</v>
      </c>
      <c r="H55">
        <f t="shared" si="7"/>
        <v>210</v>
      </c>
      <c r="I55" s="3">
        <f t="shared" si="8"/>
        <v>199651.40934343432</v>
      </c>
      <c r="J55" s="3">
        <f t="shared" si="9"/>
        <v>546.9901625847516</v>
      </c>
      <c r="K55" s="3">
        <f t="shared" si="10"/>
        <v>7.8141451797821659</v>
      </c>
      <c r="L55">
        <f t="shared" si="11"/>
        <v>4</v>
      </c>
      <c r="M55">
        <f t="shared" si="12"/>
        <v>280</v>
      </c>
    </row>
    <row r="56" spans="1:13" x14ac:dyDescent="0.3">
      <c r="A56" s="2" t="s">
        <v>191</v>
      </c>
      <c r="B56" s="1">
        <f>20%*$B$48</f>
        <v>1916653529.6969697</v>
      </c>
      <c r="C56" s="3">
        <f t="shared" si="3"/>
        <v>5324037.5824915823</v>
      </c>
      <c r="D56" s="3">
        <f t="shared" si="13"/>
        <v>88733.959708193041</v>
      </c>
      <c r="E56" s="3">
        <f t="shared" si="4"/>
        <v>243.10673892655629</v>
      </c>
      <c r="F56" s="3">
        <f t="shared" si="5"/>
        <v>3.4729534132365183</v>
      </c>
      <c r="G56">
        <f t="shared" si="6"/>
        <v>2</v>
      </c>
      <c r="H56">
        <f t="shared" si="7"/>
        <v>140</v>
      </c>
      <c r="I56" s="3">
        <f t="shared" si="8"/>
        <v>133100.93956228957</v>
      </c>
      <c r="J56" s="3">
        <f t="shared" si="9"/>
        <v>364.66010838983442</v>
      </c>
      <c r="K56" s="3">
        <f t="shared" si="10"/>
        <v>5.209430119854777</v>
      </c>
      <c r="L56">
        <f t="shared" si="11"/>
        <v>3</v>
      </c>
      <c r="M56">
        <f t="shared" si="12"/>
        <v>210</v>
      </c>
    </row>
    <row r="57" spans="1:13" x14ac:dyDescent="0.3">
      <c r="A57" s="2" t="s">
        <v>192</v>
      </c>
      <c r="B57" s="1">
        <f>10%*$B$48</f>
        <v>958326764.84848487</v>
      </c>
      <c r="C57" s="3">
        <f t="shared" si="3"/>
        <v>2662018.7912457911</v>
      </c>
      <c r="D57" s="3">
        <f t="shared" si="13"/>
        <v>44366.97985409652</v>
      </c>
      <c r="E57" s="3">
        <f t="shared" si="4"/>
        <v>121.55336946327814</v>
      </c>
      <c r="F57" s="3">
        <f t="shared" si="5"/>
        <v>1.7364767066182591</v>
      </c>
      <c r="G57">
        <f t="shared" si="6"/>
        <v>1</v>
      </c>
      <c r="H57">
        <f t="shared" si="7"/>
        <v>70</v>
      </c>
      <c r="I57" s="3">
        <f t="shared" si="8"/>
        <v>66550.469781144784</v>
      </c>
      <c r="J57" s="3">
        <f t="shared" si="9"/>
        <v>182.33005419491721</v>
      </c>
      <c r="K57" s="3">
        <f t="shared" si="10"/>
        <v>2.6047150599273885</v>
      </c>
      <c r="L57">
        <f t="shared" si="11"/>
        <v>2</v>
      </c>
      <c r="M57">
        <f t="shared" si="12"/>
        <v>140</v>
      </c>
    </row>
    <row r="58" spans="1:13" x14ac:dyDescent="0.3">
      <c r="A58" s="2" t="s">
        <v>193</v>
      </c>
      <c r="B58" s="1">
        <f>0%*$B$48</f>
        <v>0</v>
      </c>
      <c r="C58" s="3">
        <f t="shared" si="3"/>
        <v>0</v>
      </c>
      <c r="D58" s="3">
        <f t="shared" si="13"/>
        <v>0</v>
      </c>
      <c r="E58" s="3">
        <f t="shared" si="4"/>
        <v>0</v>
      </c>
      <c r="F58" s="3">
        <f t="shared" si="5"/>
        <v>0</v>
      </c>
      <c r="G58">
        <f t="shared" si="6"/>
        <v>0</v>
      </c>
      <c r="H58">
        <f t="shared" si="7"/>
        <v>0</v>
      </c>
      <c r="I58" s="3">
        <f t="shared" si="8"/>
        <v>0</v>
      </c>
      <c r="J58" s="3">
        <f t="shared" si="9"/>
        <v>0</v>
      </c>
      <c r="K58" s="3">
        <f t="shared" si="10"/>
        <v>0</v>
      </c>
      <c r="L58">
        <f t="shared" si="11"/>
        <v>0</v>
      </c>
      <c r="M58">
        <f t="shared" si="12"/>
        <v>0</v>
      </c>
    </row>
    <row r="59" spans="1:13" x14ac:dyDescent="0.3">
      <c r="A59" s="2" t="s">
        <v>194</v>
      </c>
      <c r="H59">
        <f>H48+H37+$H$36</f>
        <v>1610</v>
      </c>
      <c r="M59">
        <f>M48+M37+$M$36</f>
        <v>2450</v>
      </c>
    </row>
    <row r="60" spans="1:13" x14ac:dyDescent="0.3">
      <c r="A60" s="2" t="s">
        <v>195</v>
      </c>
      <c r="H60">
        <f t="shared" ref="H60:H69" si="15">H49+H38+$H$36</f>
        <v>1470</v>
      </c>
      <c r="M60">
        <f t="shared" ref="M60:M69" si="16">M49+M38+$M$36</f>
        <v>2170</v>
      </c>
    </row>
    <row r="61" spans="1:13" x14ac:dyDescent="0.3">
      <c r="A61" s="2" t="s">
        <v>196</v>
      </c>
      <c r="H61">
        <f t="shared" si="15"/>
        <v>1330</v>
      </c>
      <c r="M61">
        <f t="shared" si="16"/>
        <v>2030</v>
      </c>
    </row>
    <row r="62" spans="1:13" x14ac:dyDescent="0.3">
      <c r="A62" s="2" t="s">
        <v>197</v>
      </c>
      <c r="H62">
        <f t="shared" si="15"/>
        <v>1260</v>
      </c>
      <c r="M62">
        <f t="shared" si="16"/>
        <v>1820</v>
      </c>
    </row>
    <row r="63" spans="1:13" x14ac:dyDescent="0.3">
      <c r="A63" s="2" t="s">
        <v>198</v>
      </c>
      <c r="H63">
        <f t="shared" si="15"/>
        <v>1120</v>
      </c>
      <c r="M63">
        <f t="shared" si="16"/>
        <v>1540</v>
      </c>
    </row>
    <row r="64" spans="1:13" x14ac:dyDescent="0.3">
      <c r="A64" s="2" t="s">
        <v>199</v>
      </c>
      <c r="H64">
        <f t="shared" si="15"/>
        <v>980</v>
      </c>
      <c r="M64">
        <f t="shared" si="16"/>
        <v>1400</v>
      </c>
    </row>
    <row r="65" spans="1:13" x14ac:dyDescent="0.3">
      <c r="A65" s="2" t="s">
        <v>200</v>
      </c>
      <c r="H65">
        <f t="shared" si="15"/>
        <v>840</v>
      </c>
      <c r="M65">
        <f t="shared" si="16"/>
        <v>1190</v>
      </c>
    </row>
    <row r="66" spans="1:13" x14ac:dyDescent="0.3">
      <c r="A66" s="2" t="s">
        <v>201</v>
      </c>
      <c r="H66">
        <f t="shared" si="15"/>
        <v>700</v>
      </c>
      <c r="M66">
        <f t="shared" si="16"/>
        <v>910</v>
      </c>
    </row>
    <row r="67" spans="1:13" x14ac:dyDescent="0.3">
      <c r="A67" s="2" t="s">
        <v>202</v>
      </c>
      <c r="H67">
        <f t="shared" si="15"/>
        <v>560</v>
      </c>
      <c r="M67">
        <f t="shared" si="16"/>
        <v>770</v>
      </c>
    </row>
    <row r="68" spans="1:13" x14ac:dyDescent="0.3">
      <c r="A68" s="2" t="s">
        <v>203</v>
      </c>
      <c r="H68">
        <f t="shared" si="15"/>
        <v>420</v>
      </c>
      <c r="M68">
        <f t="shared" si="16"/>
        <v>560</v>
      </c>
    </row>
    <row r="69" spans="1:13" x14ac:dyDescent="0.3">
      <c r="A69" s="2" t="s">
        <v>204</v>
      </c>
      <c r="H69">
        <f t="shared" si="15"/>
        <v>210</v>
      </c>
      <c r="M69">
        <f t="shared" si="16"/>
        <v>280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53886D9-33A3-4E4E-9F7A-B18E04DC21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Calcolo emissioni e consumi</vt:lpstr>
      <vt:lpstr>Conteggio tratte</vt:lpstr>
      <vt:lpstr>Dimensioni mezzi e calcoli</vt:lpstr>
      <vt:lpstr>Tempi</vt:lpstr>
      <vt:lpstr>Conteggio mezzi</vt:lpstr>
      <vt:lpstr>Caso reale ipotizzato</vt:lpstr>
      <vt:lpstr>Conteggio autocompattatori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basso</dc:creator>
  <cp:lastModifiedBy>luigi basso</cp:lastModifiedBy>
  <dcterms:created xsi:type="dcterms:W3CDTF">2026-06-11T08:35:48Z</dcterms:created>
  <dcterms:modified xsi:type="dcterms:W3CDTF">2026-07-11T16:22:56Z</dcterms:modified>
</cp:coreProperties>
</file>